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14.PC14\Dropbox\gara lavoro interinale\"/>
    </mc:Choice>
  </mc:AlternateContent>
  <xr:revisionPtr revIDLastSave="0" documentId="8_{BA4D1598-0F8D-4565-A017-D03C69CE059F}" xr6:coauthVersionLast="40" xr6:coauthVersionMax="40" xr10:uidLastSave="{00000000-0000-0000-0000-000000000000}"/>
  <bookViews>
    <workbookView xWindow="-120" yWindow="-120" windowWidth="29040" windowHeight="15840" tabRatio="547" firstSheet="2" activeTab="2" xr2:uid="{00000000-000D-0000-FFFF-FFFF00000000}"/>
  </bookViews>
  <sheets>
    <sheet name="Cover" sheetId="2" r:id="rId1"/>
    <sheet name="Document control &amp; content" sheetId="3" r:id="rId2"/>
    <sheet name="Staffing Plan Master" sheetId="4" r:id="rId3"/>
  </sheets>
  <definedNames>
    <definedName name="_xlnm.Print_Area" localSheetId="2">'Staffing Plan Master'!$A$1:$AB$470</definedName>
    <definedName name="_xlnm.Print_Titles" localSheetId="2">'Staffing Plan Master'!$1:$3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6" i="4" l="1"/>
  <c r="AA8" i="4"/>
  <c r="AA11" i="4"/>
  <c r="AA15" i="4"/>
  <c r="AA16" i="4"/>
  <c r="AA17" i="4"/>
  <c r="AA18" i="4"/>
  <c r="AA19" i="4"/>
  <c r="AA20" i="4"/>
  <c r="AA21" i="4"/>
  <c r="AA22" i="4"/>
  <c r="AA30" i="4"/>
  <c r="AA31" i="4"/>
  <c r="AA32" i="4"/>
  <c r="AA33" i="4"/>
  <c r="AA39" i="4"/>
  <c r="AA56" i="4"/>
  <c r="AA57" i="4"/>
  <c r="AA58" i="4"/>
  <c r="AA59" i="4"/>
  <c r="AA62" i="4"/>
  <c r="AA63" i="4"/>
  <c r="AA64" i="4"/>
  <c r="AA66" i="4"/>
  <c r="AA127" i="4"/>
  <c r="AA137" i="4"/>
  <c r="AA141" i="4"/>
  <c r="AA142" i="4"/>
  <c r="AA164" i="4"/>
  <c r="AA165" i="4"/>
  <c r="AA166" i="4"/>
  <c r="AA177" i="4"/>
  <c r="AA178" i="4"/>
  <c r="AA179" i="4"/>
  <c r="AA180" i="4"/>
  <c r="AA182" i="4"/>
  <c r="AA186" i="4"/>
  <c r="AA187" i="4"/>
  <c r="AA188" i="4"/>
  <c r="AA189" i="4"/>
  <c r="AA200" i="4"/>
  <c r="AA201" i="4"/>
  <c r="AA207" i="4"/>
  <c r="AA208" i="4"/>
  <c r="AA209" i="4"/>
  <c r="AA210" i="4"/>
  <c r="AA211" i="4"/>
  <c r="AA213" i="4"/>
  <c r="AA238" i="4"/>
  <c r="AA240" i="4"/>
  <c r="AA242" i="4"/>
  <c r="AA244" i="4"/>
  <c r="AA245" i="4"/>
  <c r="AA246" i="4"/>
  <c r="AA247" i="4"/>
  <c r="AA248" i="4"/>
  <c r="AA249" i="4"/>
  <c r="AA253" i="4"/>
  <c r="AA254" i="4"/>
  <c r="AA255" i="4"/>
  <c r="AA256" i="4"/>
  <c r="AA258" i="4"/>
  <c r="AA259" i="4"/>
  <c r="AA268" i="4"/>
  <c r="AA269" i="4"/>
  <c r="AA271" i="4"/>
  <c r="AA272" i="4"/>
  <c r="AA286" i="4"/>
  <c r="AA287" i="4"/>
  <c r="AA288" i="4"/>
  <c r="AA289" i="4"/>
  <c r="AA291" i="4"/>
  <c r="AA292" i="4"/>
  <c r="AA293" i="4"/>
  <c r="AA294" i="4"/>
  <c r="AA295" i="4"/>
  <c r="AA299" i="4"/>
  <c r="AA300" i="4"/>
  <c r="AA303" i="4"/>
  <c r="AA305" i="4"/>
  <c r="AA342" i="4"/>
  <c r="AA344" i="4"/>
  <c r="AA345" i="4"/>
  <c r="AA346" i="4"/>
  <c r="AA354" i="4"/>
  <c r="AA356" i="4"/>
  <c r="AA361" i="4"/>
  <c r="AA384" i="4"/>
  <c r="AA385" i="4"/>
  <c r="AA386" i="4"/>
  <c r="AA387" i="4"/>
  <c r="AA388" i="4"/>
  <c r="AA389" i="4"/>
  <c r="AA390" i="4"/>
  <c r="AA391" i="4"/>
  <c r="AA393" i="4"/>
  <c r="AA394" i="4"/>
  <c r="AA401" i="4"/>
  <c r="AA402" i="4"/>
  <c r="AA403" i="4"/>
  <c r="AA405" i="4"/>
  <c r="AA406" i="4"/>
  <c r="AA409" i="4"/>
  <c r="AA410" i="4"/>
  <c r="AA411" i="4"/>
  <c r="Z413" i="4"/>
  <c r="P413" i="4"/>
  <c r="O413" i="4"/>
  <c r="N413" i="4"/>
  <c r="M413" i="4"/>
  <c r="L413" i="4"/>
  <c r="K413" i="4"/>
  <c r="K448" i="4" s="1"/>
  <c r="J413" i="4"/>
  <c r="J448" i="4" s="1"/>
  <c r="I413" i="4"/>
  <c r="I448" i="4" s="1"/>
  <c r="H413" i="4"/>
  <c r="H448" i="4" s="1"/>
  <c r="G413" i="4"/>
  <c r="G448" i="4" s="1"/>
  <c r="F413" i="4"/>
  <c r="F448" i="4" s="1"/>
  <c r="E413" i="4"/>
  <c r="E448" i="4" s="1"/>
  <c r="I16" i="4"/>
  <c r="I460" i="4"/>
  <c r="I40" i="4"/>
  <c r="I461" i="4"/>
  <c r="I470" i="4" s="1"/>
  <c r="I462" i="4"/>
  <c r="I463" i="4"/>
  <c r="I464" i="4"/>
  <c r="I465" i="4"/>
  <c r="I466" i="4"/>
  <c r="I306" i="4"/>
  <c r="I467" i="4"/>
  <c r="I468" i="4"/>
  <c r="I469" i="4"/>
  <c r="L420" i="4"/>
  <c r="L392" i="4"/>
  <c r="L347" i="4"/>
  <c r="L306" i="4"/>
  <c r="L273" i="4"/>
  <c r="L251" i="4"/>
  <c r="L225" i="4"/>
  <c r="L219" i="4"/>
  <c r="L202" i="4"/>
  <c r="L191" i="4"/>
  <c r="L183" i="4"/>
  <c r="L170" i="4"/>
  <c r="L148" i="4"/>
  <c r="L143" i="4"/>
  <c r="L138" i="4"/>
  <c r="L86" i="4"/>
  <c r="L70" i="4"/>
  <c r="L60" i="4"/>
  <c r="L47" i="4"/>
  <c r="L40" i="4"/>
  <c r="L16" i="4"/>
  <c r="L424" i="4"/>
  <c r="F456" i="4" s="1"/>
  <c r="M420" i="4"/>
  <c r="M392" i="4"/>
  <c r="M424" i="4" s="1"/>
  <c r="G456" i="4" s="1"/>
  <c r="M347" i="4"/>
  <c r="M306" i="4"/>
  <c r="M273" i="4"/>
  <c r="M251" i="4"/>
  <c r="M225" i="4"/>
  <c r="M219" i="4"/>
  <c r="M202" i="4"/>
  <c r="M191" i="4"/>
  <c r="M183" i="4"/>
  <c r="M170" i="4"/>
  <c r="M148" i="4"/>
  <c r="M143" i="4"/>
  <c r="M138" i="4"/>
  <c r="M86" i="4"/>
  <c r="M60" i="4"/>
  <c r="M47" i="4"/>
  <c r="M40" i="4"/>
  <c r="M16" i="4"/>
  <c r="N420" i="4"/>
  <c r="N424" i="4" s="1"/>
  <c r="H456" i="4" s="1"/>
  <c r="N392" i="4"/>
  <c r="N347" i="4"/>
  <c r="N306" i="4"/>
  <c r="N273" i="4"/>
  <c r="N251" i="4"/>
  <c r="N225" i="4"/>
  <c r="N219" i="4"/>
  <c r="N202" i="4"/>
  <c r="N191" i="4"/>
  <c r="N183" i="4"/>
  <c r="N170" i="4"/>
  <c r="N148" i="4"/>
  <c r="N143" i="4"/>
  <c r="N138" i="4"/>
  <c r="N86" i="4"/>
  <c r="N70" i="4"/>
  <c r="N60" i="4"/>
  <c r="N47" i="4"/>
  <c r="N40" i="4"/>
  <c r="N16" i="4"/>
  <c r="O420" i="4"/>
  <c r="O392" i="4"/>
  <c r="O347" i="4"/>
  <c r="O424" i="4" s="1"/>
  <c r="I456" i="4" s="1"/>
  <c r="O306" i="4"/>
  <c r="O273" i="4"/>
  <c r="O251" i="4"/>
  <c r="O225" i="4"/>
  <c r="O219" i="4"/>
  <c r="O202" i="4"/>
  <c r="O191" i="4"/>
  <c r="O183" i="4"/>
  <c r="O170" i="4"/>
  <c r="O148" i="4"/>
  <c r="O143" i="4"/>
  <c r="O138" i="4"/>
  <c r="O86" i="4"/>
  <c r="O70" i="4"/>
  <c r="O60" i="4"/>
  <c r="O47" i="4"/>
  <c r="O40" i="4"/>
  <c r="O16" i="4"/>
  <c r="P420" i="4"/>
  <c r="P424" i="4" s="1"/>
  <c r="J456" i="4" s="1"/>
  <c r="P392" i="4"/>
  <c r="P347" i="4"/>
  <c r="P306" i="4"/>
  <c r="P273" i="4"/>
  <c r="P251" i="4"/>
  <c r="P225" i="4"/>
  <c r="P219" i="4"/>
  <c r="P202" i="4"/>
  <c r="P191" i="4"/>
  <c r="P183" i="4"/>
  <c r="P170" i="4"/>
  <c r="P148" i="4"/>
  <c r="P143" i="4"/>
  <c r="P138" i="4"/>
  <c r="P86" i="4"/>
  <c r="P70" i="4"/>
  <c r="P60" i="4"/>
  <c r="P47" i="4"/>
  <c r="P40" i="4"/>
  <c r="P16" i="4"/>
  <c r="E16" i="4"/>
  <c r="E428" i="4"/>
  <c r="E40" i="4"/>
  <c r="E429" i="4"/>
  <c r="E47" i="4"/>
  <c r="E430" i="4"/>
  <c r="E60" i="4"/>
  <c r="E431" i="4"/>
  <c r="E70" i="4"/>
  <c r="E432" i="4"/>
  <c r="E86" i="4"/>
  <c r="E433" i="4"/>
  <c r="E138" i="4"/>
  <c r="E434" i="4" s="1"/>
  <c r="E143" i="4"/>
  <c r="E435" i="4"/>
  <c r="E148" i="4"/>
  <c r="E436" i="4" s="1"/>
  <c r="E170" i="4"/>
  <c r="E437" i="4"/>
  <c r="E183" i="4"/>
  <c r="E438" i="4" s="1"/>
  <c r="E191" i="4"/>
  <c r="E439" i="4"/>
  <c r="E202" i="4"/>
  <c r="E440" i="4" s="1"/>
  <c r="E219" i="4"/>
  <c r="E441" i="4"/>
  <c r="E225" i="4"/>
  <c r="E442" i="4" s="1"/>
  <c r="E251" i="4"/>
  <c r="E443" i="4"/>
  <c r="E273" i="4"/>
  <c r="E444" i="4" s="1"/>
  <c r="E306" i="4"/>
  <c r="E445" i="4"/>
  <c r="E347" i="4"/>
  <c r="E446" i="4" s="1"/>
  <c r="E392" i="4"/>
  <c r="E447" i="4"/>
  <c r="F16" i="4"/>
  <c r="F428" i="4" s="1"/>
  <c r="F40" i="4"/>
  <c r="F429" i="4"/>
  <c r="F47" i="4"/>
  <c r="F430" i="4" s="1"/>
  <c r="F60" i="4"/>
  <c r="F431" i="4"/>
  <c r="F70" i="4"/>
  <c r="F432" i="4" s="1"/>
  <c r="F86" i="4"/>
  <c r="F433" i="4"/>
  <c r="F138" i="4"/>
  <c r="F434" i="4" s="1"/>
  <c r="F143" i="4"/>
  <c r="F435" i="4"/>
  <c r="F148" i="4"/>
  <c r="F436" i="4" s="1"/>
  <c r="F170" i="4"/>
  <c r="F437" i="4"/>
  <c r="F183" i="4"/>
  <c r="F438" i="4" s="1"/>
  <c r="F191" i="4"/>
  <c r="F439" i="4"/>
  <c r="F202" i="4"/>
  <c r="F440" i="4" s="1"/>
  <c r="F219" i="4"/>
  <c r="F441" i="4"/>
  <c r="F225" i="4"/>
  <c r="F442" i="4" s="1"/>
  <c r="F251" i="4"/>
  <c r="F443" i="4"/>
  <c r="F273" i="4"/>
  <c r="F444" i="4" s="1"/>
  <c r="F306" i="4"/>
  <c r="F445" i="4"/>
  <c r="F347" i="4"/>
  <c r="F446" i="4" s="1"/>
  <c r="F392" i="4"/>
  <c r="F447" i="4"/>
  <c r="G16" i="4"/>
  <c r="G428" i="4"/>
  <c r="G40" i="4"/>
  <c r="G429" i="4" s="1"/>
  <c r="G47" i="4"/>
  <c r="G430" i="4"/>
  <c r="G60" i="4"/>
  <c r="G431" i="4" s="1"/>
  <c r="G70" i="4"/>
  <c r="G432" i="4"/>
  <c r="G86" i="4"/>
  <c r="G433" i="4" s="1"/>
  <c r="G138" i="4"/>
  <c r="G434" i="4"/>
  <c r="G143" i="4"/>
  <c r="G435" i="4" s="1"/>
  <c r="G148" i="4"/>
  <c r="G436" i="4"/>
  <c r="G170" i="4"/>
  <c r="G437" i="4" s="1"/>
  <c r="G183" i="4"/>
  <c r="G438" i="4"/>
  <c r="G191" i="4"/>
  <c r="G439" i="4" s="1"/>
  <c r="G202" i="4"/>
  <c r="G440" i="4"/>
  <c r="G219" i="4"/>
  <c r="G441" i="4" s="1"/>
  <c r="G225" i="4"/>
  <c r="G442" i="4"/>
  <c r="G251" i="4"/>
  <c r="G443" i="4" s="1"/>
  <c r="G273" i="4"/>
  <c r="G444" i="4"/>
  <c r="G306" i="4"/>
  <c r="G445" i="4" s="1"/>
  <c r="G347" i="4"/>
  <c r="G446" i="4"/>
  <c r="G392" i="4"/>
  <c r="G447" i="4" s="1"/>
  <c r="H16" i="4"/>
  <c r="H428" i="4" s="1"/>
  <c r="H40" i="4"/>
  <c r="H429" i="4"/>
  <c r="H47" i="4"/>
  <c r="H430" i="4" s="1"/>
  <c r="H60" i="4"/>
  <c r="H431" i="4"/>
  <c r="H70" i="4"/>
  <c r="H432" i="4" s="1"/>
  <c r="H86" i="4"/>
  <c r="H433" i="4"/>
  <c r="H138" i="4"/>
  <c r="H434" i="4" s="1"/>
  <c r="H143" i="4"/>
  <c r="H435" i="4"/>
  <c r="H148" i="4"/>
  <c r="H436" i="4" s="1"/>
  <c r="H170" i="4"/>
  <c r="H437" i="4"/>
  <c r="H183" i="4"/>
  <c r="H438" i="4" s="1"/>
  <c r="H191" i="4"/>
  <c r="H439" i="4"/>
  <c r="H202" i="4"/>
  <c r="H440" i="4" s="1"/>
  <c r="H219" i="4"/>
  <c r="H441" i="4"/>
  <c r="H225" i="4"/>
  <c r="H442" i="4" s="1"/>
  <c r="H251" i="4"/>
  <c r="H443" i="4"/>
  <c r="H273" i="4"/>
  <c r="H444" i="4" s="1"/>
  <c r="H306" i="4"/>
  <c r="H445" i="4"/>
  <c r="H347" i="4"/>
  <c r="H446" i="4" s="1"/>
  <c r="H392" i="4"/>
  <c r="H447" i="4"/>
  <c r="I428" i="4"/>
  <c r="I429" i="4"/>
  <c r="I47" i="4"/>
  <c r="I430" i="4"/>
  <c r="I60" i="4"/>
  <c r="I431" i="4" s="1"/>
  <c r="I70" i="4"/>
  <c r="I432" i="4"/>
  <c r="I86" i="4"/>
  <c r="I433" i="4" s="1"/>
  <c r="I138" i="4"/>
  <c r="I434" i="4"/>
  <c r="I143" i="4"/>
  <c r="I435" i="4" s="1"/>
  <c r="I148" i="4"/>
  <c r="I436" i="4"/>
  <c r="I170" i="4"/>
  <c r="I437" i="4" s="1"/>
  <c r="I183" i="4"/>
  <c r="I438" i="4"/>
  <c r="I191" i="4"/>
  <c r="I439" i="4" s="1"/>
  <c r="I202" i="4"/>
  <c r="I440" i="4"/>
  <c r="I219" i="4"/>
  <c r="I441" i="4" s="1"/>
  <c r="I225" i="4"/>
  <c r="I442" i="4"/>
  <c r="I251" i="4"/>
  <c r="I443" i="4" s="1"/>
  <c r="I273" i="4"/>
  <c r="I444" i="4"/>
  <c r="I445" i="4"/>
  <c r="I347" i="4"/>
  <c r="I446" i="4" s="1"/>
  <c r="I392" i="4"/>
  <c r="I447" i="4"/>
  <c r="J16" i="4"/>
  <c r="J428" i="4" s="1"/>
  <c r="J40" i="4"/>
  <c r="J429" i="4"/>
  <c r="J47" i="4"/>
  <c r="J430" i="4" s="1"/>
  <c r="J60" i="4"/>
  <c r="J431" i="4"/>
  <c r="J70" i="4"/>
  <c r="J432" i="4" s="1"/>
  <c r="J86" i="4"/>
  <c r="J433" i="4"/>
  <c r="J138" i="4"/>
  <c r="J434" i="4" s="1"/>
  <c r="J143" i="4"/>
  <c r="J435" i="4"/>
  <c r="J148" i="4"/>
  <c r="J436" i="4" s="1"/>
  <c r="J170" i="4"/>
  <c r="J437" i="4"/>
  <c r="J183" i="4"/>
  <c r="J438" i="4" s="1"/>
  <c r="J191" i="4"/>
  <c r="J439" i="4"/>
  <c r="J202" i="4"/>
  <c r="J440" i="4" s="1"/>
  <c r="J219" i="4"/>
  <c r="J441" i="4"/>
  <c r="J225" i="4"/>
  <c r="J442" i="4" s="1"/>
  <c r="J251" i="4"/>
  <c r="J443" i="4"/>
  <c r="J273" i="4"/>
  <c r="J444" i="4" s="1"/>
  <c r="J306" i="4"/>
  <c r="J445" i="4"/>
  <c r="J347" i="4"/>
  <c r="J446" i="4" s="1"/>
  <c r="J392" i="4"/>
  <c r="J447" i="4"/>
  <c r="M280" i="4"/>
  <c r="M231" i="4"/>
  <c r="M222" i="4"/>
  <c r="M198" i="4"/>
  <c r="K183" i="4"/>
  <c r="AA163" i="4"/>
  <c r="X163" i="4"/>
  <c r="U163" i="4"/>
  <c r="V163" i="4" s="1"/>
  <c r="U355" i="4"/>
  <c r="L280" i="4"/>
  <c r="L231" i="4"/>
  <c r="L222" i="4"/>
  <c r="AA412" i="4"/>
  <c r="X412" i="4"/>
  <c r="U412" i="4"/>
  <c r="V412" i="4" s="1"/>
  <c r="U167" i="4"/>
  <c r="X390" i="4"/>
  <c r="U390" i="4"/>
  <c r="V390" i="4" s="1"/>
  <c r="X389" i="4"/>
  <c r="U389" i="4"/>
  <c r="V389" i="4" s="1"/>
  <c r="K392" i="4"/>
  <c r="AA270" i="4"/>
  <c r="X270" i="4"/>
  <c r="U270" i="4"/>
  <c r="V270" i="4" s="1"/>
  <c r="AA243" i="4"/>
  <c r="X243" i="4"/>
  <c r="U243" i="4"/>
  <c r="V243" i="4" s="1"/>
  <c r="AA241" i="4"/>
  <c r="X241" i="4"/>
  <c r="U241" i="4"/>
  <c r="V241" i="4" s="1"/>
  <c r="U206" i="4"/>
  <c r="U214" i="4"/>
  <c r="X214" i="4"/>
  <c r="U35" i="4"/>
  <c r="X35" i="4"/>
  <c r="U136" i="4"/>
  <c r="K138" i="4"/>
  <c r="U109" i="4"/>
  <c r="V109" i="4"/>
  <c r="U110" i="4"/>
  <c r="V110" i="4" s="1"/>
  <c r="U108" i="4"/>
  <c r="V108" i="4"/>
  <c r="U76" i="4"/>
  <c r="V76" i="4" s="1"/>
  <c r="U75" i="4"/>
  <c r="V75" i="4"/>
  <c r="K70" i="4"/>
  <c r="K60" i="4"/>
  <c r="AA372" i="4"/>
  <c r="X372" i="4"/>
  <c r="U372" i="4"/>
  <c r="V372" i="4" s="1"/>
  <c r="AA383" i="4"/>
  <c r="X383" i="4"/>
  <c r="U383" i="4"/>
  <c r="V383" i="4" s="1"/>
  <c r="U354" i="4"/>
  <c r="V354" i="4"/>
  <c r="U356" i="4"/>
  <c r="V356" i="4" s="1"/>
  <c r="U34" i="4"/>
  <c r="X34" i="4"/>
  <c r="AA27" i="4"/>
  <c r="X27" i="4"/>
  <c r="U27" i="4"/>
  <c r="V27" i="4"/>
  <c r="U249" i="4"/>
  <c r="V249" i="4" s="1"/>
  <c r="U85" i="4"/>
  <c r="V85" i="4"/>
  <c r="U77" i="4"/>
  <c r="V77" i="4" s="1"/>
  <c r="X249" i="4"/>
  <c r="X410" i="4"/>
  <c r="AA203" i="4"/>
  <c r="X203" i="4"/>
  <c r="AA146" i="4"/>
  <c r="X146" i="4"/>
  <c r="U146" i="4"/>
  <c r="V146" i="4" s="1"/>
  <c r="X20" i="4"/>
  <c r="X19" i="4"/>
  <c r="Z420" i="4"/>
  <c r="X411" i="4"/>
  <c r="X409" i="4"/>
  <c r="X407" i="4"/>
  <c r="X406" i="4"/>
  <c r="AA408" i="4"/>
  <c r="X408" i="4"/>
  <c r="AA404" i="4"/>
  <c r="X404" i="4"/>
  <c r="X405" i="4"/>
  <c r="X403" i="4"/>
  <c r="X402" i="4"/>
  <c r="X401" i="4"/>
  <c r="X394" i="4"/>
  <c r="X393" i="4"/>
  <c r="X391" i="4"/>
  <c r="X388" i="4"/>
  <c r="X387" i="4"/>
  <c r="X386" i="4"/>
  <c r="X385" i="4"/>
  <c r="X384" i="4"/>
  <c r="X361" i="4"/>
  <c r="X356" i="4"/>
  <c r="X354" i="4"/>
  <c r="X346" i="4"/>
  <c r="X345" i="4"/>
  <c r="X344" i="4"/>
  <c r="X342" i="4"/>
  <c r="X305" i="4"/>
  <c r="X303" i="4"/>
  <c r="X300" i="4"/>
  <c r="X299" i="4"/>
  <c r="X295" i="4"/>
  <c r="X294" i="4"/>
  <c r="U294" i="4"/>
  <c r="V294" i="4"/>
  <c r="X293" i="4"/>
  <c r="U293" i="4"/>
  <c r="V293" i="4" s="1"/>
  <c r="X292" i="4"/>
  <c r="U292" i="4"/>
  <c r="V292" i="4"/>
  <c r="X291" i="4"/>
  <c r="U291" i="4"/>
  <c r="V291" i="4" s="1"/>
  <c r="X289" i="4"/>
  <c r="U289" i="4"/>
  <c r="V289" i="4"/>
  <c r="X288" i="4"/>
  <c r="U288" i="4"/>
  <c r="V288" i="4" s="1"/>
  <c r="X287" i="4"/>
  <c r="U287" i="4"/>
  <c r="V287" i="4" s="1"/>
  <c r="X286" i="4"/>
  <c r="U286" i="4"/>
  <c r="V286" i="4"/>
  <c r="X272" i="4"/>
  <c r="X271" i="4"/>
  <c r="X269" i="4"/>
  <c r="X268" i="4"/>
  <c r="AA265" i="4"/>
  <c r="X265" i="4"/>
  <c r="X259" i="4"/>
  <c r="X258" i="4"/>
  <c r="X256" i="4"/>
  <c r="X255" i="4"/>
  <c r="X254" i="4"/>
  <c r="X253" i="4"/>
  <c r="X248" i="4"/>
  <c r="X247" i="4"/>
  <c r="X246" i="4"/>
  <c r="X245" i="4"/>
  <c r="AA239" i="4"/>
  <c r="X239" i="4"/>
  <c r="X244" i="4"/>
  <c r="X242" i="4"/>
  <c r="X240" i="4"/>
  <c r="AA236" i="4"/>
  <c r="X236" i="4"/>
  <c r="X238" i="4"/>
  <c r="AA234" i="4"/>
  <c r="X234" i="4"/>
  <c r="AA232" i="4"/>
  <c r="X232" i="4"/>
  <c r="AA224" i="4"/>
  <c r="X224" i="4"/>
  <c r="AA221" i="4"/>
  <c r="X221" i="4"/>
  <c r="X213" i="4"/>
  <c r="X211" i="4"/>
  <c r="X210" i="4"/>
  <c r="X209" i="4"/>
  <c r="X208" i="4"/>
  <c r="X207" i="4"/>
  <c r="X201" i="4"/>
  <c r="X200" i="4"/>
  <c r="AA190" i="4"/>
  <c r="X190" i="4"/>
  <c r="X189" i="4"/>
  <c r="X188" i="4"/>
  <c r="X187" i="4"/>
  <c r="X186" i="4"/>
  <c r="X185" i="4"/>
  <c r="X182" i="4"/>
  <c r="X180" i="4"/>
  <c r="X179" i="4"/>
  <c r="X178" i="4"/>
  <c r="X177" i="4"/>
  <c r="X166" i="4"/>
  <c r="X165" i="4"/>
  <c r="X164" i="4"/>
  <c r="AA147" i="4"/>
  <c r="X147" i="4"/>
  <c r="X142" i="4"/>
  <c r="AA140" i="4"/>
  <c r="X140" i="4"/>
  <c r="X141" i="4"/>
  <c r="X137" i="4"/>
  <c r="X127" i="4"/>
  <c r="AA122" i="4"/>
  <c r="X122" i="4"/>
  <c r="AA84" i="4"/>
  <c r="AA46" i="4"/>
  <c r="AA5" i="4"/>
  <c r="AA413" i="4" s="1"/>
  <c r="X84" i="4"/>
  <c r="X66" i="4"/>
  <c r="X64" i="4"/>
  <c r="X63" i="4"/>
  <c r="X62" i="4"/>
  <c r="X59" i="4"/>
  <c r="X58" i="4"/>
  <c r="X57" i="4"/>
  <c r="X56" i="4"/>
  <c r="X46" i="4"/>
  <c r="X39" i="4"/>
  <c r="X33" i="4"/>
  <c r="X32" i="4"/>
  <c r="X31" i="4"/>
  <c r="X30" i="4"/>
  <c r="X22" i="4"/>
  <c r="X21" i="4"/>
  <c r="X18" i="4"/>
  <c r="X15" i="4"/>
  <c r="X11" i="4"/>
  <c r="X8" i="4"/>
  <c r="X6" i="4"/>
  <c r="X5" i="4"/>
  <c r="AA420" i="4"/>
  <c r="U4" i="4"/>
  <c r="V4" i="4" s="1"/>
  <c r="U5" i="4"/>
  <c r="V5" i="4" s="1"/>
  <c r="V16" i="4" s="1"/>
  <c r="V428" i="4" s="1"/>
  <c r="U6" i="4"/>
  <c r="V6" i="4" s="1"/>
  <c r="U8" i="4"/>
  <c r="V8" i="4"/>
  <c r="U11" i="4"/>
  <c r="V11" i="4" s="1"/>
  <c r="U15" i="4"/>
  <c r="V15" i="4" s="1"/>
  <c r="U397" i="4"/>
  <c r="V397" i="4" s="1"/>
  <c r="V413" i="4" s="1"/>
  <c r="U399" i="4"/>
  <c r="V399" i="4"/>
  <c r="U398" i="4"/>
  <c r="V398" i="4" s="1"/>
  <c r="U400" i="4"/>
  <c r="V400" i="4" s="1"/>
  <c r="U401" i="4"/>
  <c r="V401" i="4" s="1"/>
  <c r="U402" i="4"/>
  <c r="V402" i="4"/>
  <c r="U403" i="4"/>
  <c r="V403" i="4" s="1"/>
  <c r="U405" i="4"/>
  <c r="V405" i="4" s="1"/>
  <c r="U404" i="4"/>
  <c r="V404" i="4" s="1"/>
  <c r="U408" i="4"/>
  <c r="V408" i="4"/>
  <c r="U406" i="4"/>
  <c r="V406" i="4" s="1"/>
  <c r="U407" i="4"/>
  <c r="V407" i="4" s="1"/>
  <c r="U409" i="4"/>
  <c r="V409" i="4" s="1"/>
  <c r="U410" i="4"/>
  <c r="V410" i="4"/>
  <c r="U411" i="4"/>
  <c r="V411" i="4" s="1"/>
  <c r="U315" i="4"/>
  <c r="V315" i="4" s="1"/>
  <c r="V347" i="4" s="1"/>
  <c r="U353" i="4"/>
  <c r="V353" i="4" s="1"/>
  <c r="U332" i="4"/>
  <c r="V332" i="4"/>
  <c r="U336" i="4"/>
  <c r="V336" i="4" s="1"/>
  <c r="U341" i="4"/>
  <c r="V341" i="4"/>
  <c r="U342" i="4"/>
  <c r="V342" i="4" s="1"/>
  <c r="U344" i="4"/>
  <c r="V344" i="4"/>
  <c r="U345" i="4"/>
  <c r="V345" i="4" s="1"/>
  <c r="U346" i="4"/>
  <c r="V346" i="4" s="1"/>
  <c r="U350" i="4"/>
  <c r="V350" i="4" s="1"/>
  <c r="U351" i="4"/>
  <c r="V351" i="4"/>
  <c r="U352" i="4"/>
  <c r="V352" i="4" s="1"/>
  <c r="U361" i="4"/>
  <c r="V361" i="4"/>
  <c r="U384" i="4"/>
  <c r="V384" i="4" s="1"/>
  <c r="U385" i="4"/>
  <c r="V385" i="4"/>
  <c r="U386" i="4"/>
  <c r="V386" i="4" s="1"/>
  <c r="U387" i="4"/>
  <c r="V387" i="4" s="1"/>
  <c r="U388" i="4"/>
  <c r="V388" i="4" s="1"/>
  <c r="U391" i="4"/>
  <c r="V391" i="4"/>
  <c r="U281" i="4"/>
  <c r="V281" i="4" s="1"/>
  <c r="U283" i="4"/>
  <c r="V283" i="4"/>
  <c r="U284" i="4"/>
  <c r="V284" i="4" s="1"/>
  <c r="U285" i="4"/>
  <c r="V285" i="4"/>
  <c r="U295" i="4"/>
  <c r="V295" i="4" s="1"/>
  <c r="U299" i="4"/>
  <c r="V299" i="4" s="1"/>
  <c r="U300" i="4"/>
  <c r="V300" i="4" s="1"/>
  <c r="U303" i="4"/>
  <c r="V303" i="4"/>
  <c r="U305" i="4"/>
  <c r="V305" i="4" s="1"/>
  <c r="U261" i="4"/>
  <c r="V261" i="4"/>
  <c r="U262" i="4"/>
  <c r="V262" i="4" s="1"/>
  <c r="U263" i="4"/>
  <c r="V263" i="4"/>
  <c r="U265" i="4"/>
  <c r="V265" i="4" s="1"/>
  <c r="U266" i="4"/>
  <c r="V266" i="4" s="1"/>
  <c r="U264" i="4"/>
  <c r="V264" i="4" s="1"/>
  <c r="U267" i="4"/>
  <c r="V267" i="4"/>
  <c r="U268" i="4"/>
  <c r="V268" i="4"/>
  <c r="U269" i="4"/>
  <c r="V269" i="4"/>
  <c r="U271" i="4"/>
  <c r="V271" i="4"/>
  <c r="U272" i="4"/>
  <c r="V272" i="4"/>
  <c r="U232" i="4"/>
  <c r="V232" i="4"/>
  <c r="U234" i="4"/>
  <c r="V234" i="4"/>
  <c r="U235" i="4"/>
  <c r="V235" i="4"/>
  <c r="U237" i="4"/>
  <c r="V237" i="4"/>
  <c r="U238" i="4"/>
  <c r="V238" i="4" s="1"/>
  <c r="U236" i="4"/>
  <c r="V236" i="4"/>
  <c r="U240" i="4"/>
  <c r="V240" i="4" s="1"/>
  <c r="U242" i="4"/>
  <c r="V242" i="4"/>
  <c r="U244" i="4"/>
  <c r="V244" i="4" s="1"/>
  <c r="U239" i="4"/>
  <c r="V239" i="4"/>
  <c r="U245" i="4"/>
  <c r="V245" i="4" s="1"/>
  <c r="U246" i="4"/>
  <c r="V246" i="4"/>
  <c r="U247" i="4"/>
  <c r="V247" i="4" s="1"/>
  <c r="U248" i="4"/>
  <c r="V248" i="4"/>
  <c r="U223" i="4"/>
  <c r="V223" i="4" s="1"/>
  <c r="V225" i="4" s="1"/>
  <c r="V442" i="4" s="1"/>
  <c r="U224" i="4"/>
  <c r="V224" i="4"/>
  <c r="U203" i="4"/>
  <c r="V203" i="4" s="1"/>
  <c r="V219" i="4" s="1"/>
  <c r="V441" i="4" s="1"/>
  <c r="U204" i="4"/>
  <c r="V204" i="4"/>
  <c r="U205" i="4"/>
  <c r="V205" i="4" s="1"/>
  <c r="U207" i="4"/>
  <c r="V207" i="4"/>
  <c r="U208" i="4"/>
  <c r="V208" i="4" s="1"/>
  <c r="U209" i="4"/>
  <c r="V209" i="4"/>
  <c r="U210" i="4"/>
  <c r="V210" i="4" s="1"/>
  <c r="U211" i="4"/>
  <c r="V211" i="4"/>
  <c r="U213" i="4"/>
  <c r="V213" i="4" s="1"/>
  <c r="U185" i="4"/>
  <c r="V185" i="4"/>
  <c r="V191" i="4" s="1"/>
  <c r="V439" i="4" s="1"/>
  <c r="U186" i="4"/>
  <c r="V186" i="4" s="1"/>
  <c r="U187" i="4"/>
  <c r="V187" i="4"/>
  <c r="U188" i="4"/>
  <c r="V188" i="4" s="1"/>
  <c r="U189" i="4"/>
  <c r="V189" i="4"/>
  <c r="U190" i="4"/>
  <c r="V190" i="4" s="1"/>
  <c r="U199" i="4"/>
  <c r="V199" i="4"/>
  <c r="U200" i="4"/>
  <c r="V200" i="4" s="1"/>
  <c r="U201" i="4"/>
  <c r="V201" i="4"/>
  <c r="U176" i="4"/>
  <c r="V176" i="4" s="1"/>
  <c r="V183" i="4" s="1"/>
  <c r="V438" i="4" s="1"/>
  <c r="U177" i="4"/>
  <c r="V177" i="4"/>
  <c r="U178" i="4"/>
  <c r="V178" i="4" s="1"/>
  <c r="U179" i="4"/>
  <c r="V179" i="4"/>
  <c r="U180" i="4"/>
  <c r="V180" i="4" s="1"/>
  <c r="U182" i="4"/>
  <c r="V182" i="4"/>
  <c r="U159" i="4"/>
  <c r="V159" i="4" s="1"/>
  <c r="V170" i="4" s="1"/>
  <c r="V437" i="4" s="1"/>
  <c r="U161" i="4"/>
  <c r="V161" i="4"/>
  <c r="U162" i="4"/>
  <c r="V162" i="4" s="1"/>
  <c r="U164" i="4"/>
  <c r="V164" i="4"/>
  <c r="U165" i="4"/>
  <c r="V165" i="4" s="1"/>
  <c r="U166" i="4"/>
  <c r="V166" i="4"/>
  <c r="U145" i="4"/>
  <c r="V145" i="4" s="1"/>
  <c r="V148" i="4" s="1"/>
  <c r="V436" i="4" s="1"/>
  <c r="U147" i="4"/>
  <c r="V147" i="4"/>
  <c r="U139" i="4"/>
  <c r="V139" i="4" s="1"/>
  <c r="V143" i="4" s="1"/>
  <c r="V435" i="4" s="1"/>
  <c r="U141" i="4"/>
  <c r="V141" i="4"/>
  <c r="U140" i="4"/>
  <c r="V140" i="4" s="1"/>
  <c r="U142" i="4"/>
  <c r="V142" i="4"/>
  <c r="U87" i="4"/>
  <c r="V87" i="4" s="1"/>
  <c r="V138" i="4" s="1"/>
  <c r="V434" i="4" s="1"/>
  <c r="U90" i="4"/>
  <c r="V90" i="4"/>
  <c r="U91" i="4"/>
  <c r="V91" i="4" s="1"/>
  <c r="U98" i="4"/>
  <c r="V98" i="4"/>
  <c r="U99" i="4"/>
  <c r="V99" i="4" s="1"/>
  <c r="U100" i="4"/>
  <c r="V100" i="4"/>
  <c r="U111" i="4"/>
  <c r="V111" i="4" s="1"/>
  <c r="U112" i="4"/>
  <c r="V112" i="4"/>
  <c r="U113" i="4"/>
  <c r="V113" i="4" s="1"/>
  <c r="U122" i="4"/>
  <c r="V122" i="4"/>
  <c r="U127" i="4"/>
  <c r="V127" i="4" s="1"/>
  <c r="U71" i="4"/>
  <c r="V71" i="4"/>
  <c r="U72" i="4"/>
  <c r="V72" i="4" s="1"/>
  <c r="U73" i="4"/>
  <c r="V73" i="4"/>
  <c r="U74" i="4"/>
  <c r="V74" i="4" s="1"/>
  <c r="U84" i="4"/>
  <c r="V84" i="4"/>
  <c r="U62" i="4"/>
  <c r="V62" i="4" s="1"/>
  <c r="V70" i="4" s="1"/>
  <c r="V432" i="4" s="1"/>
  <c r="U63" i="4"/>
  <c r="V63" i="4"/>
  <c r="U64" i="4"/>
  <c r="V64" i="4" s="1"/>
  <c r="U66" i="4"/>
  <c r="V66" i="4"/>
  <c r="U67" i="4"/>
  <c r="V67" i="4" s="1"/>
  <c r="U55" i="4"/>
  <c r="V55" i="4"/>
  <c r="U56" i="4"/>
  <c r="V56" i="4" s="1"/>
  <c r="U57" i="4"/>
  <c r="V57" i="4"/>
  <c r="U58" i="4"/>
  <c r="V58" i="4" s="1"/>
  <c r="U59" i="4"/>
  <c r="V59" i="4"/>
  <c r="U45" i="4"/>
  <c r="V45" i="4" s="1"/>
  <c r="V47" i="4" s="1"/>
  <c r="V430" i="4" s="1"/>
  <c r="U46" i="4"/>
  <c r="V46" i="4"/>
  <c r="U17" i="4"/>
  <c r="V17" i="4" s="1"/>
  <c r="V40" i="4" s="1"/>
  <c r="V429" i="4" s="1"/>
  <c r="U18" i="4"/>
  <c r="V18" i="4"/>
  <c r="U19" i="4"/>
  <c r="V19" i="4" s="1"/>
  <c r="U20" i="4"/>
  <c r="V20" i="4"/>
  <c r="U21" i="4"/>
  <c r="V21" i="4" s="1"/>
  <c r="U22" i="4"/>
  <c r="V22" i="4"/>
  <c r="U30" i="4"/>
  <c r="V30" i="4" s="1"/>
  <c r="U31" i="4"/>
  <c r="V31" i="4"/>
  <c r="U32" i="4"/>
  <c r="V32" i="4" s="1"/>
  <c r="U33" i="4"/>
  <c r="V33" i="4"/>
  <c r="U39" i="4"/>
  <c r="V39" i="4" s="1"/>
  <c r="K428" i="4"/>
  <c r="K40" i="4"/>
  <c r="K429" i="4" s="1"/>
  <c r="K47" i="4"/>
  <c r="K430" i="4"/>
  <c r="K431" i="4"/>
  <c r="K432" i="4"/>
  <c r="K433" i="4"/>
  <c r="K434" i="4"/>
  <c r="K143" i="4"/>
  <c r="K435" i="4" s="1"/>
  <c r="K148" i="4"/>
  <c r="K436" i="4"/>
  <c r="K170" i="4"/>
  <c r="K437" i="4" s="1"/>
  <c r="K438" i="4"/>
  <c r="K191" i="4"/>
  <c r="K439" i="4"/>
  <c r="K440" i="4"/>
  <c r="K219" i="4"/>
  <c r="K441" i="4"/>
  <c r="K225" i="4"/>
  <c r="K442" i="4" s="1"/>
  <c r="K251" i="4"/>
  <c r="K443" i="4"/>
  <c r="K273" i="4"/>
  <c r="K444" i="4" s="1"/>
  <c r="K306" i="4"/>
  <c r="K445" i="4"/>
  <c r="K347" i="4"/>
  <c r="K446" i="4" s="1"/>
  <c r="K447" i="4"/>
  <c r="U137" i="4"/>
  <c r="V137" i="4"/>
  <c r="U117" i="4"/>
  <c r="U119" i="4"/>
  <c r="U120" i="4"/>
  <c r="U123" i="4"/>
  <c r="U125" i="4"/>
  <c r="U126" i="4"/>
  <c r="U118" i="4"/>
  <c r="U192" i="4"/>
  <c r="V192" i="4" s="1"/>
  <c r="U121" i="4"/>
  <c r="U184" i="4"/>
  <c r="U144" i="4"/>
  <c r="V306" i="4"/>
  <c r="V445" i="4" s="1"/>
  <c r="V273" i="4"/>
  <c r="V444" i="4"/>
  <c r="V251" i="4"/>
  <c r="V443" i="4" s="1"/>
  <c r="V202" i="4"/>
  <c r="V440" i="4" s="1"/>
  <c r="V86" i="4"/>
  <c r="V433" i="4" s="1"/>
  <c r="V60" i="4"/>
  <c r="V431" i="4" s="1"/>
  <c r="V420" i="4"/>
  <c r="V448" i="4"/>
  <c r="V423" i="4"/>
  <c r="K449" i="4" l="1"/>
  <c r="K451" i="4" s="1"/>
  <c r="V392" i="4"/>
  <c r="V447" i="4" s="1"/>
  <c r="V446" i="4"/>
  <c r="I449" i="4"/>
  <c r="I451" i="4" s="1"/>
  <c r="I452" i="4" s="1"/>
  <c r="E449" i="4"/>
  <c r="E451" i="4" s="1"/>
  <c r="E452" i="4" s="1"/>
  <c r="E453" i="4" s="1"/>
  <c r="H449" i="4"/>
  <c r="H451" i="4" s="1"/>
  <c r="F449" i="4"/>
  <c r="F451" i="4" s="1"/>
  <c r="J449" i="4"/>
  <c r="J451" i="4" s="1"/>
  <c r="J452" i="4" s="1"/>
  <c r="G449" i="4"/>
  <c r="G451" i="4" s="1"/>
  <c r="F452" i="4" l="1"/>
  <c r="F453" i="4" s="1"/>
  <c r="E454" i="4" s="1"/>
  <c r="L45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Shaw</author>
  </authors>
  <commentList>
    <comment ref="D39" authorId="0" shapeId="0" xr:uid="{00000000-0006-0000-0200-000001000000}">
      <text>
        <r>
          <rPr>
            <sz val="8"/>
            <color indexed="81"/>
            <rFont val="Tahoma"/>
            <family val="2"/>
          </rPr>
          <t>Guest pass center, AV newsletter, welcome ceremonies, arrivals/departures, fitness center, etc
NAP = 24, SAL = 6, CAS = 12; Del Welcome Center = 6</t>
        </r>
      </text>
    </comment>
  </commentList>
</comments>
</file>

<file path=xl/sharedStrings.xml><?xml version="1.0" encoding="utf-8"?>
<sst xmlns="http://schemas.openxmlformats.org/spreadsheetml/2006/main" count="1567" uniqueCount="655">
  <si>
    <t>Sub total</t>
  </si>
  <si>
    <t>Accreditation</t>
  </si>
  <si>
    <t>Sport</t>
  </si>
  <si>
    <t>Total</t>
  </si>
  <si>
    <t>Technology</t>
  </si>
  <si>
    <t>FA</t>
  </si>
  <si>
    <t>Manager, Sport Operations</t>
  </si>
  <si>
    <t>Manager, Sport Services</t>
  </si>
  <si>
    <t>Coordinator, Training Sites</t>
  </si>
  <si>
    <t>Coordinator, Sports Equipment</t>
  </si>
  <si>
    <t>CAD Specialist</t>
  </si>
  <si>
    <t>Senior Graphic Designer</t>
  </si>
  <si>
    <t>Production Assistant</t>
  </si>
  <si>
    <t>Head of Ceremonies</t>
  </si>
  <si>
    <t>Manager, Event Communications</t>
  </si>
  <si>
    <t>Head of Food &amp; Beverage</t>
  </si>
  <si>
    <t>Warehouse Supervisor</t>
  </si>
  <si>
    <t>Manager, Security Integration</t>
  </si>
  <si>
    <t>Head of Accreditation</t>
  </si>
  <si>
    <t>Coordinator, Parking &amp; Permits</t>
  </si>
  <si>
    <t>Venue Technology Manager</t>
  </si>
  <si>
    <t>Ceremonies</t>
  </si>
  <si>
    <t>Logistics</t>
  </si>
  <si>
    <t>Food and Beverage</t>
  </si>
  <si>
    <t>Communications</t>
  </si>
  <si>
    <t>Delegation Services</t>
  </si>
  <si>
    <t>Planning &amp; C4</t>
  </si>
  <si>
    <t>Protocol &amp; FISU Relations</t>
  </si>
  <si>
    <t>Transportation</t>
  </si>
  <si>
    <t>Venues and Infrastructure</t>
  </si>
  <si>
    <t>Venue Management</t>
  </si>
  <si>
    <t>Workforce Management</t>
  </si>
  <si>
    <t>Director, Administration</t>
  </si>
  <si>
    <t>Director, Institutional Relations</t>
  </si>
  <si>
    <t>Director, Marketing</t>
  </si>
  <si>
    <t>Head of Planning &amp; C4</t>
  </si>
  <si>
    <t>Head of Delegation Services</t>
  </si>
  <si>
    <t>Head of Sport</t>
  </si>
  <si>
    <t>Head of Technology</t>
  </si>
  <si>
    <t>Head of Transportation</t>
  </si>
  <si>
    <t>Head of Venues &amp; Infrastructure</t>
  </si>
  <si>
    <t>Head of Venue Management</t>
  </si>
  <si>
    <t>Head of Workforce Management</t>
  </si>
  <si>
    <t>Office Manager</t>
  </si>
  <si>
    <t>Office Assistant</t>
  </si>
  <si>
    <t>Announcer</t>
  </si>
  <si>
    <t>Coordinator, Event Services</t>
  </si>
  <si>
    <t>Coordinator, Venue Management</t>
  </si>
  <si>
    <t>Coordinator, Readiness/Test Events</t>
  </si>
  <si>
    <t>Manager, Design</t>
  </si>
  <si>
    <t>Senior Venue Look Manager</t>
  </si>
  <si>
    <t>Venue Safety Officer</t>
  </si>
  <si>
    <t>Deputy Venue Security Manager</t>
  </si>
  <si>
    <t>Contract</t>
  </si>
  <si>
    <t>Production Coordinator</t>
  </si>
  <si>
    <t>Coordinator, Ceremonies</t>
  </si>
  <si>
    <t>Photographer/Videographer</t>
  </si>
  <si>
    <t>Coord, Doping Control Operations</t>
  </si>
  <si>
    <t>Coord, Doping Control Admin</t>
  </si>
  <si>
    <t>Internal Auditor</t>
  </si>
  <si>
    <t xml:space="preserve">Coordinator, Rate Card &amp; VIK </t>
  </si>
  <si>
    <t xml:space="preserve">Manager, Venue Logistics </t>
  </si>
  <si>
    <t>Manager, Supply Chain/Warehouse</t>
  </si>
  <si>
    <t>Coordinator, Freight and Shipping</t>
  </si>
  <si>
    <t>Material Planner</t>
  </si>
  <si>
    <t>Shipping &amp; Receiving Clerk</t>
  </si>
  <si>
    <t>Traffic Control &amp; Dispatch Clerk</t>
  </si>
  <si>
    <t>Manager, Marketing Partner Sales</t>
  </si>
  <si>
    <t>Manager, Planning &amp; C4</t>
  </si>
  <si>
    <t>Coordinator, Planning &amp; C4</t>
  </si>
  <si>
    <t>Head of Protocol &amp; FISU Relations</t>
  </si>
  <si>
    <t>Assistant, Protocol &amp; FISU Relations</t>
  </si>
  <si>
    <t>Assistant, Arrivals &amp; Departures</t>
  </si>
  <si>
    <t>Security Integration Liaison</t>
  </si>
  <si>
    <t>Office Technology Specialist</t>
  </si>
  <si>
    <t>Coordinator, Telecommunications</t>
  </si>
  <si>
    <t>Coordinator, Venue Transport Ops</t>
  </si>
  <si>
    <t>Assistant, Parking &amp; Permits</t>
  </si>
  <si>
    <t>Bus Scheduler (Dispatcher)</t>
  </si>
  <si>
    <t>Coordinator, Transport Staffing</t>
  </si>
  <si>
    <t>Coord, Sport Staffing</t>
  </si>
  <si>
    <t>Assistant, Event Services Staffing</t>
  </si>
  <si>
    <t>Coordinator, Fleet Ops/Motorpool</t>
  </si>
  <si>
    <t>Manager, Public Transport &amp; Traffic</t>
  </si>
  <si>
    <t>Coordinator, Arrivals &amp; Departures</t>
  </si>
  <si>
    <t>Overlay Designer</t>
  </si>
  <si>
    <t>Coord, Volunteer Recruitment</t>
  </si>
  <si>
    <t>Manager, Training</t>
  </si>
  <si>
    <t>Assistant, Workforce Processing</t>
  </si>
  <si>
    <t>Coord, Workforce Planning</t>
  </si>
  <si>
    <t>Coord, Uniforms</t>
  </si>
  <si>
    <t>Uniform Distribution Supervisor</t>
  </si>
  <si>
    <t>Cleaning Supervisor/Crew</t>
  </si>
  <si>
    <t>Bus Driver</t>
  </si>
  <si>
    <t>Maintenance Crew</t>
  </si>
  <si>
    <t>Parking Supervisor/Attendant</t>
  </si>
  <si>
    <t>Traffic Control Sprvr/Attendant</t>
  </si>
  <si>
    <t>Timing, Scoring &amp; Results Crew</t>
  </si>
  <si>
    <t>Telecom Crew</t>
  </si>
  <si>
    <t>Audio/Video Technician</t>
  </si>
  <si>
    <t>Sports Equipment Supplier</t>
  </si>
  <si>
    <t>Security Supervisor/Officer</t>
  </si>
  <si>
    <t>Fire Supervisor/Officer</t>
  </si>
  <si>
    <t>Police/Military Supervisor/Officer</t>
  </si>
  <si>
    <t>Claims Specialist</t>
  </si>
  <si>
    <t>Ambulance Driver</t>
  </si>
  <si>
    <t>Look Crew</t>
  </si>
  <si>
    <t>Material Handler (Warehouse)</t>
  </si>
  <si>
    <t>Merchandising Supervisor/Crew</t>
  </si>
  <si>
    <t>Ceremonies Mgt/Crew (not 'Cast')</t>
  </si>
  <si>
    <t>Retail Services Crew</t>
  </si>
  <si>
    <t>Religious Services Crew</t>
  </si>
  <si>
    <t>Coordinator, Torch Relay</t>
  </si>
  <si>
    <t>Assistant, Training Sites</t>
  </si>
  <si>
    <t>Assistant, Sport Entries</t>
  </si>
  <si>
    <t>Service Provider</t>
  </si>
  <si>
    <t>Doping Control Officer</t>
  </si>
  <si>
    <t>Chief Medical &amp; Doping Control Officer</t>
  </si>
  <si>
    <t>Courier company</t>
  </si>
  <si>
    <t>Ambulance company</t>
  </si>
  <si>
    <t>Food services companies</t>
  </si>
  <si>
    <t>Auditing company</t>
  </si>
  <si>
    <t>Ceremonies company</t>
  </si>
  <si>
    <t>Various retail companies</t>
  </si>
  <si>
    <t>Religious entity</t>
  </si>
  <si>
    <t>Various hotels</t>
  </si>
  <si>
    <t>Insurance company</t>
  </si>
  <si>
    <t>Parking company(ies)</t>
  </si>
  <si>
    <t>Public authority</t>
  </si>
  <si>
    <t>Coordinator, Transport Special Projects</t>
  </si>
  <si>
    <t>Manager, Event Services &amp; Signage Prog</t>
  </si>
  <si>
    <t>Content</t>
  </si>
  <si>
    <t>Sheet</t>
  </si>
  <si>
    <t>Description</t>
  </si>
  <si>
    <t>Staffing plan</t>
  </si>
  <si>
    <t>Napoli 2019 Staffing Plan</t>
  </si>
  <si>
    <t xml:space="preserve">Projected ARU staffing plan for all FAs and job titles noting assumed and estimated quantity, source, salary, start and end dates, length of service and total compensation; summary charts indicating compensation ranges, total quantities and costs by FA, staff type and source summaries </t>
  </si>
  <si>
    <t>Document Control: Staffing Plan</t>
  </si>
  <si>
    <t>Version History</t>
  </si>
  <si>
    <t>Version</t>
  </si>
  <si>
    <t>Date</t>
  </si>
  <si>
    <t>Comments</t>
  </si>
  <si>
    <t>Initial release (epic, Alan Shaw)</t>
  </si>
  <si>
    <t>2nd release (epic, Alan Shaw); changes between 1 March - 27 Apr 2017</t>
  </si>
  <si>
    <t>3rd release (epic, Alan Shaw); changes between 28 Apr - 15 Jun 2017</t>
  </si>
  <si>
    <t>Master Plan, v. 1.0</t>
  </si>
  <si>
    <t>Coordinator, Mapping</t>
  </si>
  <si>
    <t>Assistant, T1/T2/T3 Fleet</t>
  </si>
  <si>
    <t>Laptop</t>
  </si>
  <si>
    <t>Changes between 16 July - 15 Dec 2017; tech equipment, source changes, delayed start dates</t>
  </si>
  <si>
    <t>Head of Security Integration</t>
  </si>
  <si>
    <t>add</t>
  </si>
  <si>
    <t>Per NSFs</t>
  </si>
  <si>
    <t xml:space="preserve">Assistant, Sport </t>
  </si>
  <si>
    <t>Sr. Venue Transport Manager</t>
  </si>
  <si>
    <t>Delegation Attache</t>
  </si>
  <si>
    <t>Commissioner</t>
  </si>
  <si>
    <t>Director, Sport and Sport Services</t>
  </si>
  <si>
    <t>Director, Venue Renovations</t>
  </si>
  <si>
    <t>Advisor, Medical Services &amp; Doping Control</t>
  </si>
  <si>
    <t>Changes between 1 Jan - 15 March 2018</t>
  </si>
  <si>
    <t>Changes since 15 March; start dates adjusted; some quantity reductions</t>
  </si>
  <si>
    <t>Field of Play Coordinator</t>
  </si>
  <si>
    <t>Training Site Coordinator</t>
  </si>
  <si>
    <t>Sport Venue Coordinator</t>
  </si>
  <si>
    <t>Lab Courier</t>
  </si>
  <si>
    <t>Proposed new plan for simplified Games Delivery</t>
  </si>
  <si>
    <t>MPC Manager</t>
  </si>
  <si>
    <t>MPC Coordinator</t>
  </si>
  <si>
    <t>Manager, Digital Strategy, PR &amp; Promotion</t>
  </si>
  <si>
    <t>Coord, Venue Media &amp; Broadcast Ops</t>
  </si>
  <si>
    <t>Mobile phone</t>
  </si>
  <si>
    <t>Seat at  HQ</t>
  </si>
  <si>
    <t>Ship Management/Crew</t>
  </si>
  <si>
    <t>Dorm Housekeeping/Laundry Crew</t>
  </si>
  <si>
    <t>Coordinator, Culture and Education</t>
  </si>
  <si>
    <t>Coord, Social Media Engagement/Content</t>
  </si>
  <si>
    <t>Assistant to Commissioner</t>
  </si>
  <si>
    <t>Assistant to General Coordinator</t>
  </si>
  <si>
    <t>Senior Venue Logistics Manager</t>
  </si>
  <si>
    <t>Coordinator, Ticket Operations</t>
  </si>
  <si>
    <t>Coord, Ticketed Ceremonies/Spec Projects</t>
  </si>
  <si>
    <t xml:space="preserve">Coordinator, Ticket Sales </t>
  </si>
  <si>
    <t>Coordinator, Marketing Partner Sales</t>
  </si>
  <si>
    <r>
      <t>Venue Medical</t>
    </r>
    <r>
      <rPr>
        <sz val="11"/>
        <color theme="1"/>
        <rFont val="Calibri"/>
        <family val="2"/>
        <scheme val="minor"/>
      </rPr>
      <t xml:space="preserve"> &amp; Doping Control Mgr</t>
    </r>
  </si>
  <si>
    <t>Simultaneous Interpreter/Technician</t>
  </si>
  <si>
    <t>Accommodations Mgt/Crew</t>
  </si>
  <si>
    <t>Coordinator, FISU Family Attaches</t>
  </si>
  <si>
    <t>Coordinator, PFR Staffing</t>
  </si>
  <si>
    <t>Competition Manager</t>
  </si>
  <si>
    <t>Coordinator, TOC and Help Desk</t>
  </si>
  <si>
    <t>Overlay and Installation Consultant</t>
  </si>
  <si>
    <t>Coordinator, Overlay and Installations</t>
  </si>
  <si>
    <t>Existing venue workforce</t>
  </si>
  <si>
    <t>Manager, Venue Management</t>
  </si>
  <si>
    <t>Brand, Identity and Look</t>
  </si>
  <si>
    <t>Marketing, Licensing &amp; Ticketing</t>
  </si>
  <si>
    <t>Medical Services &amp; Doping Control</t>
  </si>
  <si>
    <t>General Coordinator, Games Delivery</t>
  </si>
  <si>
    <t>Mgr, Accommodations</t>
  </si>
  <si>
    <t>Head of Communications</t>
  </si>
  <si>
    <t>Staffing Agency</t>
  </si>
  <si>
    <t>2 Ships</t>
  </si>
  <si>
    <t>Head of Brand, Identity &amp; Look</t>
  </si>
  <si>
    <t>Manager, Branding</t>
  </si>
  <si>
    <t>Count as 'C' not 'P'</t>
  </si>
  <si>
    <t>Coordinator, Athletes Village Food/Bev</t>
  </si>
  <si>
    <t xml:space="preserve">Head of Logistics </t>
  </si>
  <si>
    <t>Head of Finance and Administration</t>
  </si>
  <si>
    <t>OC Plan to Engage</t>
  </si>
  <si>
    <t>Hired</t>
  </si>
  <si>
    <t xml:space="preserve">Director, Games Services </t>
  </si>
  <si>
    <t xml:space="preserve">Specialist, Risk Management </t>
  </si>
  <si>
    <t>Head of Media &amp; Broadcast Services</t>
  </si>
  <si>
    <t>Manager, Media &amp; Broadcast Services</t>
  </si>
  <si>
    <t>FIMS provides</t>
  </si>
  <si>
    <t>Coordinator, AV Staffing, Training &amp; Info</t>
  </si>
  <si>
    <t>Manager, AV Napoli (AVN)</t>
  </si>
  <si>
    <t>Manager, AV Salerno (AVS)</t>
  </si>
  <si>
    <t>Manager, AV Caserta (AVC)</t>
  </si>
  <si>
    <t>Head of Athletes' Village Management</t>
  </si>
  <si>
    <t>Food and Beverage Supervisor/Crew</t>
  </si>
  <si>
    <t>Material Handler (Venue/Warehouse)</t>
  </si>
  <si>
    <t xml:space="preserve">Manager, Protocol &amp; FISU Relations </t>
  </si>
  <si>
    <t>Manager, Lang Svcs, KM, Observer Program</t>
  </si>
  <si>
    <t>Medical Services Administrator</t>
  </si>
  <si>
    <t>Assistant, ITO Services</t>
  </si>
  <si>
    <t>Coord, Awards &amp; Sport Presentation</t>
  </si>
  <si>
    <t>Venue Awards &amp; Sports Presentation Manager</t>
  </si>
  <si>
    <t xml:space="preserve">Manager, Venue Technology </t>
  </si>
  <si>
    <t>Manager, Corporate IT &amp; Service Delivery</t>
  </si>
  <si>
    <t>Manager, Games Mgt Systems (GMS)</t>
  </si>
  <si>
    <t>Coordinator, Timing, Scoring &amp; Results</t>
  </si>
  <si>
    <t>Manager, Telecommunications</t>
  </si>
  <si>
    <t>Senior Technology Advisor</t>
  </si>
  <si>
    <t>Service Provider RTS</t>
  </si>
  <si>
    <t>Service Provider TELE</t>
  </si>
  <si>
    <t>Coordinator, ITO &amp; Media Fleet/Bus Ops</t>
  </si>
  <si>
    <t>Coordinator, Delegation Bus Operations</t>
  </si>
  <si>
    <t>Assistant, ITO &amp; Media Fleet/Bus Ops</t>
  </si>
  <si>
    <t>Bus company</t>
  </si>
  <si>
    <t>Limo/Taxi Dispatcher/Supervisor</t>
  </si>
  <si>
    <t>Limo/Taxi Driver</t>
  </si>
  <si>
    <t>Bus Dispatcher/Supervisor</t>
  </si>
  <si>
    <t>Arcamir</t>
  </si>
  <si>
    <t>CONI Servizi</t>
  </si>
  <si>
    <t>Safety Specialist</t>
  </si>
  <si>
    <t>Coordinator, Energy/Power/Electrical</t>
  </si>
  <si>
    <t>Event Manager (existing)</t>
  </si>
  <si>
    <t>Coordinator, Event Communications</t>
  </si>
  <si>
    <t>Coordinator, Signage Programming/Install</t>
  </si>
  <si>
    <t>Existing Venue staff (mgt, stewards, etc.)</t>
  </si>
  <si>
    <t>Manager, Volunteer Program &amp; Uniforms</t>
  </si>
  <si>
    <t>Manager, Venue Workforce Operations</t>
  </si>
  <si>
    <t>Length 
of 
Hire</t>
  </si>
  <si>
    <t>Total Compensation</t>
  </si>
  <si>
    <t>Coordinator, Client Accreditation</t>
  </si>
  <si>
    <t>Media and Broadcast Services Supervisor</t>
  </si>
  <si>
    <t>Cisalpina (L Camareno)</t>
  </si>
  <si>
    <t>Manager, Awards &amp; Sport Presentation</t>
  </si>
  <si>
    <t>Manager, Sport Entries &amp; RTS</t>
  </si>
  <si>
    <t>Approx. Monthly Salary</t>
  </si>
  <si>
    <t>Media and Broadcast Services</t>
  </si>
  <si>
    <t>Athletes Village Management</t>
  </si>
  <si>
    <t>Finance and Administration</t>
  </si>
  <si>
    <t xml:space="preserve"> - </t>
  </si>
  <si>
    <t>Sub Total</t>
  </si>
  <si>
    <t>Napoli 2019 Staffing Plan Summary</t>
  </si>
  <si>
    <t>mesi</t>
  </si>
  <si>
    <t>numero</t>
  </si>
  <si>
    <t>Manager, Torch Relay e culture education</t>
  </si>
  <si>
    <t>Manager, Medical Services Naples</t>
  </si>
  <si>
    <t>Manager, Medical Services Salerno</t>
  </si>
  <si>
    <t>Manager, Medical Services Caserta</t>
  </si>
  <si>
    <t>Included in NSF Agreements?</t>
  </si>
  <si>
    <t>Sport Information Supervisor</t>
  </si>
  <si>
    <r>
      <t xml:space="preserve">
</t>
    </r>
    <r>
      <rPr>
        <b/>
        <sz val="14"/>
        <color theme="1"/>
        <rFont val="Calibri"/>
        <family val="2"/>
        <scheme val="minor"/>
      </rPr>
      <t xml:space="preserve">
Chapter 14
Staffing Plan
</t>
    </r>
    <r>
      <rPr>
        <sz val="14"/>
        <color theme="1"/>
        <rFont val="Calibri"/>
        <family val="2"/>
        <scheme val="minor"/>
      </rPr>
      <t xml:space="preserve">
v. 6.0
21 December 2018</t>
    </r>
  </si>
  <si>
    <t>Revised plan per Commissioner submitted for Staffing Agency tender</t>
  </si>
  <si>
    <t>Security Integration</t>
  </si>
  <si>
    <t>GIORNI/
UOMO</t>
  </si>
  <si>
    <t>IFEL</t>
  </si>
  <si>
    <t>Private Company</t>
  </si>
  <si>
    <t>Tender</t>
  </si>
  <si>
    <t>Direct
(&gt;40k)</t>
  </si>
  <si>
    <t>Event Stewards</t>
  </si>
  <si>
    <t>Event Services (Stewards)</t>
  </si>
  <si>
    <t>Desktop</t>
  </si>
  <si>
    <t>Existing</t>
  </si>
  <si>
    <t xml:space="preserve"> -</t>
  </si>
  <si>
    <t>Planned</t>
  </si>
  <si>
    <t>Mobile</t>
  </si>
  <si>
    <t>Lang Services company</t>
  </si>
  <si>
    <t>Per NSFs, in SP agreement</t>
  </si>
  <si>
    <t>In SP agreement</t>
  </si>
  <si>
    <t>M Bisogno</t>
  </si>
  <si>
    <t>Limo service/taxi co</t>
  </si>
  <si>
    <t>Existing ven own; verify #</t>
  </si>
  <si>
    <t>Radio</t>
  </si>
  <si>
    <t>Venue</t>
  </si>
  <si>
    <t>No.</t>
  </si>
  <si>
    <t>Qty</t>
  </si>
  <si>
    <t>ACR</t>
  </si>
  <si>
    <t>Position</t>
  </si>
  <si>
    <t>M. Galloni</t>
  </si>
  <si>
    <t>Accreditation Ctr Spvr (MPC)</t>
  </si>
  <si>
    <t>Accreditation Ctr Spvr (Workforce/ITO/NTO)</t>
  </si>
  <si>
    <t>Accreditation Ctr Spvr (FISU Family hotel)</t>
  </si>
  <si>
    <t>Accred Specialist (Workforce/ITO/NTO)</t>
  </si>
  <si>
    <t>Accred Specialist (FISU Family, Media)</t>
  </si>
  <si>
    <t>Accred Specialist (Delegations)</t>
  </si>
  <si>
    <t>Accreditation Ctr Spvr (MAC @ AVN)</t>
  </si>
  <si>
    <t>AVM</t>
  </si>
  <si>
    <t>A. Roca</t>
  </si>
  <si>
    <t>P. Melloni</t>
  </si>
  <si>
    <t>F. Temporelli</t>
  </si>
  <si>
    <t>M. Perotti</t>
  </si>
  <si>
    <t xml:space="preserve">Sub total  </t>
  </si>
  <si>
    <t>Target 
Start 
Date</t>
  </si>
  <si>
    <t>Practical
End Date
(tbc)</t>
  </si>
  <si>
    <t>S. Gabrielli</t>
  </si>
  <si>
    <t>Manager, Arrivals &amp; Departures (and DWC)</t>
  </si>
  <si>
    <t>Coordinator, Arrivals &amp; Departures (and DWC)</t>
  </si>
  <si>
    <t>Asst Manager, AV Ops &amp; Services (AVN)</t>
  </si>
  <si>
    <t>Asst Manager, AV Ops &amp; Services (AVS)</t>
  </si>
  <si>
    <t>Asst Manager, AV Ops &amp; Services (AVC4)</t>
  </si>
  <si>
    <t>Asst Manager, AV Ops &amp; Services (AVC1/2/3)</t>
  </si>
  <si>
    <t>Coordinator, AV Ops &amp; Services (AVN)</t>
  </si>
  <si>
    <t>Coordinator, AV Ops &amp; Services (AVS)</t>
  </si>
  <si>
    <t>Coordinator, AV Ops &amp; Services (AVC 1/2/3/4)</t>
  </si>
  <si>
    <t>Coordinator, Guest Passes &amp; Resident Services</t>
  </si>
  <si>
    <t>Athletes Village/DWC Attendant</t>
  </si>
  <si>
    <t>BIL</t>
  </si>
  <si>
    <t xml:space="preserve"> Graphic Designer</t>
  </si>
  <si>
    <t>Venue Manager</t>
  </si>
  <si>
    <t>Senior Venue Manager</t>
  </si>
  <si>
    <t>V. Incantalupo</t>
  </si>
  <si>
    <t>A. Ciccone</t>
  </si>
  <si>
    <t>V. Rossi</t>
  </si>
  <si>
    <t>A. Raffaele</t>
  </si>
  <si>
    <t>M. Diavino</t>
  </si>
  <si>
    <t>G. Casburi</t>
  </si>
  <si>
    <t>F. Lombardese</t>
  </si>
  <si>
    <t>G. Gennaro</t>
  </si>
  <si>
    <t>A. Roberti</t>
  </si>
  <si>
    <t>F. De Cicco</t>
  </si>
  <si>
    <t>G. Roca</t>
  </si>
  <si>
    <t>Branding tender? GB to confirm</t>
  </si>
  <si>
    <t>CER</t>
  </si>
  <si>
    <t>Journalist</t>
  </si>
  <si>
    <t>COM</t>
  </si>
  <si>
    <t>F. Parrella</t>
  </si>
  <si>
    <t>C. Celli</t>
  </si>
  <si>
    <t>In a tender? GB to confirm</t>
  </si>
  <si>
    <t>DEL</t>
  </si>
  <si>
    <t>F. Cirianni</t>
  </si>
  <si>
    <t>Coordinator, Delegation Services</t>
  </si>
  <si>
    <t>F. Di Nunno</t>
  </si>
  <si>
    <t>R. Lacerda Magalhaes</t>
  </si>
  <si>
    <t>M. Nazzaro</t>
  </si>
  <si>
    <t>S. Petrone</t>
  </si>
  <si>
    <t>G. Samartino</t>
  </si>
  <si>
    <t>Delegation Attache Supervisor</t>
  </si>
  <si>
    <t>Delegation Service Center Supervisor</t>
  </si>
  <si>
    <t>FIN</t>
  </si>
  <si>
    <t xml:space="preserve">Senior Accountant </t>
  </si>
  <si>
    <t>Senior Accountant</t>
  </si>
  <si>
    <t>ask GB who fills this role</t>
  </si>
  <si>
    <t>G. Cianciulli</t>
  </si>
  <si>
    <t>A. Damiano</t>
  </si>
  <si>
    <t>A. Gemei</t>
  </si>
  <si>
    <t>S. Restino</t>
  </si>
  <si>
    <t>N. Della Corte</t>
  </si>
  <si>
    <t>I. D'Ambro</t>
  </si>
  <si>
    <t>L. Lucibelli</t>
  </si>
  <si>
    <t>A. Caso</t>
  </si>
  <si>
    <t>F. Turco</t>
  </si>
  <si>
    <t>R. Matarazzo</t>
  </si>
  <si>
    <t>G. Sestile</t>
  </si>
  <si>
    <t>L. Muro</t>
  </si>
  <si>
    <t>R. Grattocaso</t>
  </si>
  <si>
    <t>Coordinator, Legal, Tenders &amp; Procurement</t>
  </si>
  <si>
    <t xml:space="preserve">Junior Accountant </t>
  </si>
  <si>
    <t>I. Iannella</t>
  </si>
  <si>
    <t>Coordinator, Legal, Civil Sector</t>
  </si>
  <si>
    <t>Coordinator, Budget ('Audit')</t>
  </si>
  <si>
    <t>G. Basile</t>
  </si>
  <si>
    <t>A. Voto</t>
  </si>
  <si>
    <t>G. Candeloro</t>
  </si>
  <si>
    <t>R. Outeirino</t>
  </si>
  <si>
    <t>C. Ubbiali</t>
  </si>
  <si>
    <t>F. De Martino</t>
  </si>
  <si>
    <t>S. Romano</t>
  </si>
  <si>
    <t>E. Ligouri</t>
  </si>
  <si>
    <t>A. Sotiriadis</t>
  </si>
  <si>
    <t>R. Fabiano</t>
  </si>
  <si>
    <t>FNB</t>
  </si>
  <si>
    <t>Coordinator, Food &amp; Bev Administration</t>
  </si>
  <si>
    <t>A. Cappiello</t>
  </si>
  <si>
    <t>F. Pison</t>
  </si>
  <si>
    <t>C. Cennamo</t>
  </si>
  <si>
    <t>V. Rosso</t>
  </si>
  <si>
    <t>Planned to be hired by…</t>
  </si>
  <si>
    <t>M. Verger</t>
  </si>
  <si>
    <t>LOG</t>
  </si>
  <si>
    <t>Manager, Material Logistics</t>
  </si>
  <si>
    <t>A. Ernano</t>
  </si>
  <si>
    <t>R. Dughet</t>
  </si>
  <si>
    <t>Logistics company</t>
  </si>
  <si>
    <t xml:space="preserve"> Inventory Control Clerk</t>
  </si>
  <si>
    <t xml:space="preserve">Head of Marketing and Licensing </t>
  </si>
  <si>
    <t>Head of Ticketing</t>
  </si>
  <si>
    <t>D. Napoli</t>
  </si>
  <si>
    <t>E. De Bury</t>
  </si>
  <si>
    <t>E. Salzano</t>
  </si>
  <si>
    <t>MAR</t>
  </si>
  <si>
    <t xml:space="preserve"> Account Manager, Marketing Partners</t>
  </si>
  <si>
    <t xml:space="preserve"> Box Office/Ticketing Systems Crew</t>
  </si>
  <si>
    <t>Tender? Which one?</t>
  </si>
  <si>
    <t>Marketing agency, if applic</t>
  </si>
  <si>
    <t>F. D'Anna (also Mascot)</t>
  </si>
  <si>
    <t>RTS or HB tender?</t>
  </si>
  <si>
    <t>MBS</t>
  </si>
  <si>
    <t>A. Gnassi</t>
  </si>
  <si>
    <t>MED</t>
  </si>
  <si>
    <t>Head of Medical Services &amp; Doping Control</t>
  </si>
  <si>
    <t>B. Liccardo</t>
  </si>
  <si>
    <t>A. De Paulis</t>
  </si>
  <si>
    <t>Coordinator, Med &amp; DC Staffing/Training</t>
  </si>
  <si>
    <t>V. Caputo</t>
  </si>
  <si>
    <t>C. Capponi</t>
  </si>
  <si>
    <t>PC4</t>
  </si>
  <si>
    <t>PFR</t>
  </si>
  <si>
    <t>F. De Rosa (also ROY Mgr)</t>
  </si>
  <si>
    <t>I. Shevcuk</t>
  </si>
  <si>
    <t>G. M. Donadio</t>
  </si>
  <si>
    <t>Coordinator, Special Events</t>
  </si>
  <si>
    <t>Coordinator, Lang Svcs, KM, Observer Prog</t>
  </si>
  <si>
    <t>Coordinator, Protocol &amp; FISU Relations</t>
  </si>
  <si>
    <t>Manager, Accommodations</t>
  </si>
  <si>
    <t>V. Smeriglia</t>
  </si>
  <si>
    <t>L. Zanoni</t>
  </si>
  <si>
    <t xml:space="preserve"> Venue Security Manager</t>
  </si>
  <si>
    <t>SEI</t>
  </si>
  <si>
    <t>M. Di Roucco</t>
  </si>
  <si>
    <t>S. Marzullo</t>
  </si>
  <si>
    <t>SPT</t>
  </si>
  <si>
    <t>A. Iommi</t>
  </si>
  <si>
    <t>A. Del Gaudio</t>
  </si>
  <si>
    <t>M. Lapore</t>
  </si>
  <si>
    <t>Coordinator, ITO/NTO Services</t>
  </si>
  <si>
    <t>A. Giuliani</t>
  </si>
  <si>
    <t>Coord, Sport Publications &amp; Information</t>
  </si>
  <si>
    <t xml:space="preserve">Team Liaison </t>
  </si>
  <si>
    <t>Lifeguard</t>
  </si>
  <si>
    <t>Director, Technology</t>
  </si>
  <si>
    <t>S. Ferrandino</t>
  </si>
  <si>
    <t>G. P. Sepe</t>
  </si>
  <si>
    <t>TEC</t>
  </si>
  <si>
    <t>E. Dias</t>
  </si>
  <si>
    <t>Manager, Timing, Scoring &amp; Results</t>
  </si>
  <si>
    <t>L. D'Angelo</t>
  </si>
  <si>
    <t>N. Zanfardino</t>
  </si>
  <si>
    <t>Coordinator, Office Technology</t>
  </si>
  <si>
    <t>Vito?</t>
  </si>
  <si>
    <t>Luca?</t>
  </si>
  <si>
    <t>add, already hired?</t>
  </si>
  <si>
    <t>Or in a tender?</t>
  </si>
  <si>
    <t>Coordinator, Wifi Operations</t>
  </si>
  <si>
    <t xml:space="preserve">Technology Infrastructure Specialist </t>
  </si>
  <si>
    <t>Coordinator, Technology Infrastructure</t>
  </si>
  <si>
    <t>TRA</t>
  </si>
  <si>
    <t>Co-Head of Transportation</t>
  </si>
  <si>
    <t>A. Ramaglia</t>
  </si>
  <si>
    <t>M. Gambuto</t>
  </si>
  <si>
    <t>Manager, Bus Operations</t>
  </si>
  <si>
    <t>Manager, Fleet Operations</t>
  </si>
  <si>
    <t>Manager, Venue Transportation Operations</t>
  </si>
  <si>
    <t>Manager, Accreditation Ops</t>
  </si>
  <si>
    <t>V. M. Genovese</t>
  </si>
  <si>
    <t>F. Furno</t>
  </si>
  <si>
    <t>Sr. Civil Engineer</t>
  </si>
  <si>
    <t>Jr. Civil Engineer</t>
  </si>
  <si>
    <t>C. Borrelli</t>
  </si>
  <si>
    <t>A. De Sarno Prignano</t>
  </si>
  <si>
    <t>A. Napoli</t>
  </si>
  <si>
    <t>A. Sasso</t>
  </si>
  <si>
    <t>D. Vitiello</t>
  </si>
  <si>
    <t>M. Mirabella</t>
  </si>
  <si>
    <t>L. Pianese</t>
  </si>
  <si>
    <t>G. Polito</t>
  </si>
  <si>
    <t>T. Massimo</t>
  </si>
  <si>
    <t>G. Fragiacomo</t>
  </si>
  <si>
    <t>L. Leone</t>
  </si>
  <si>
    <t>G. Sessa</t>
  </si>
  <si>
    <t>VEI</t>
  </si>
  <si>
    <t>Manager, Venues &amp; Infrastructure</t>
  </si>
  <si>
    <t>P. Delle Donne</t>
  </si>
  <si>
    <t>G. Notarnicola</t>
  </si>
  <si>
    <t>Functional Architect</t>
  </si>
  <si>
    <t>G. Acampora</t>
  </si>
  <si>
    <t>S. Fontana</t>
  </si>
  <si>
    <t>G. Izzo</t>
  </si>
  <si>
    <t>G. Langella</t>
  </si>
  <si>
    <t>Architect</t>
  </si>
  <si>
    <t>F. Smiraglia</t>
  </si>
  <si>
    <t>V&amp;I Consultant</t>
  </si>
  <si>
    <t>M. Buonocore</t>
  </si>
  <si>
    <t>V&amp;I Administrative Instructor</t>
  </si>
  <si>
    <t>V&amp;I Administrative Support</t>
  </si>
  <si>
    <t>R. Rizzo</t>
  </si>
  <si>
    <t>Technical Architect</t>
  </si>
  <si>
    <t>M. Pipolo</t>
  </si>
  <si>
    <t>L. Ciarletta</t>
  </si>
  <si>
    <t>C. Montella</t>
  </si>
  <si>
    <t>V&amp;I Technical area (Benevento)</t>
  </si>
  <si>
    <t>U. Dell'Omo</t>
  </si>
  <si>
    <t xml:space="preserve">V&amp;I Infrastructure </t>
  </si>
  <si>
    <t>A. Gloria</t>
  </si>
  <si>
    <t>A. Martone</t>
  </si>
  <si>
    <t>D. Peluso</t>
  </si>
  <si>
    <t>V&amp;I Administrative Director</t>
  </si>
  <si>
    <t>M. Di Lauro</t>
  </si>
  <si>
    <t>G. Gentile</t>
  </si>
  <si>
    <t>Manager, Food &amp; Bev Operations</t>
  </si>
  <si>
    <t>VEM</t>
  </si>
  <si>
    <t>tbc</t>
  </si>
  <si>
    <t>S. Hallifax</t>
  </si>
  <si>
    <t>Work in progress</t>
  </si>
  <si>
    <t>Cleaning/Waste companies</t>
  </si>
  <si>
    <t xml:space="preserve">Operations Manager </t>
  </si>
  <si>
    <t>Assistant, Signage Programming/Installation</t>
  </si>
  <si>
    <t>Manager, Overlay &amp; Installations</t>
  </si>
  <si>
    <t>WKM</t>
  </si>
  <si>
    <t>G. Vaccaro</t>
  </si>
  <si>
    <t>Communications Assistant</t>
  </si>
  <si>
    <t>A. Bartoli</t>
  </si>
  <si>
    <t>Marketing Intern</t>
  </si>
  <si>
    <t>A. Improta</t>
  </si>
  <si>
    <t>R. Landolfi</t>
  </si>
  <si>
    <t>R. Nicotra</t>
  </si>
  <si>
    <t>C. Moriello (to confirm)</t>
  </si>
  <si>
    <t>M. Vitale (to confirm)</t>
  </si>
  <si>
    <t>P. Del Giudice (to confirm)</t>
  </si>
  <si>
    <t>Protocol &amp; FISU Relations Intern</t>
  </si>
  <si>
    <t>M. Falsetto (to confirm)</t>
  </si>
  <si>
    <t xml:space="preserve">F. Petrucci </t>
  </si>
  <si>
    <t>C. Ruocco</t>
  </si>
  <si>
    <t>Assistant, Protocol &amp; FISU Relations Admin</t>
  </si>
  <si>
    <t>V. Sicurenza</t>
  </si>
  <si>
    <t>A. Ronca</t>
  </si>
  <si>
    <t>A. Pirera</t>
  </si>
  <si>
    <t>V. De Sieno</t>
  </si>
  <si>
    <t xml:space="preserve">Asst Mgr, Volunteers &amp; Uniforms </t>
  </si>
  <si>
    <t>A. R. Loddo</t>
  </si>
  <si>
    <t>Co-Head, Workforce Management</t>
  </si>
  <si>
    <t>M. Caire</t>
  </si>
  <si>
    <t>L. Girasole (to confirm)</t>
  </si>
  <si>
    <t>Coord, Paid Staff Recruitment &amp; Management</t>
  </si>
  <si>
    <t>C. Truppi (to confirm)</t>
  </si>
  <si>
    <t>Senior Venue Workforce Manager</t>
  </si>
  <si>
    <t>Coord, Workforce Systems and Processing</t>
  </si>
  <si>
    <t>Manager, Workforce Systems and Processing</t>
  </si>
  <si>
    <t>Coord, Schedule Planning and Rostering</t>
  </si>
  <si>
    <t>Coord, Workforce Training</t>
  </si>
  <si>
    <t>Venue Projects Specialist</t>
  </si>
  <si>
    <t>B. Campanile</t>
  </si>
  <si>
    <t>Assistant to Commissioner, Protocol</t>
  </si>
  <si>
    <t>G. Angrisano</t>
  </si>
  <si>
    <t>Assistant to Commissioner, Finance</t>
  </si>
  <si>
    <t>S. Colicchio</t>
  </si>
  <si>
    <t>O. Ogliastro</t>
  </si>
  <si>
    <t>F. Ceglia</t>
  </si>
  <si>
    <t>Financial Consultant, Accounting</t>
  </si>
  <si>
    <t>Upfront Advisory, Accounting</t>
  </si>
  <si>
    <t>G. Raimondo</t>
  </si>
  <si>
    <t>C. Picardi</t>
  </si>
  <si>
    <t>L. Battiloro</t>
  </si>
  <si>
    <t>F. Esposito</t>
  </si>
  <si>
    <t>Commercial Consultant</t>
  </si>
  <si>
    <t>Auditor</t>
  </si>
  <si>
    <t>Accounting Consultant</t>
  </si>
  <si>
    <t>V. Santis</t>
  </si>
  <si>
    <t>P. Ricci</t>
  </si>
  <si>
    <t>N. Petrellese</t>
  </si>
  <si>
    <t>Tenders consultant</t>
  </si>
  <si>
    <t>T. Braucci</t>
  </si>
  <si>
    <t>M.G. Cesaria</t>
  </si>
  <si>
    <t>V. D'Anto</t>
  </si>
  <si>
    <t>Legal consultant</t>
  </si>
  <si>
    <t>Legal support</t>
  </si>
  <si>
    <t>Comment</t>
  </si>
  <si>
    <t>Remove from Pvt Company hire list</t>
  </si>
  <si>
    <t>Change 18 open AVM positions to 13 and re-title</t>
  </si>
  <si>
    <t>In RTS tender?</t>
  </si>
  <si>
    <t>Remove 1 from Pvt Comp list</t>
  </si>
  <si>
    <t>Remove from Pvt Comp list</t>
  </si>
  <si>
    <t>Remove from pvt comp list</t>
  </si>
  <si>
    <t>From pvt comp hire list</t>
  </si>
  <si>
    <t>VEM ok 7, remove 32</t>
  </si>
  <si>
    <t>TRA ok 5, remove 4</t>
  </si>
  <si>
    <t>SEI ok 0, remove 1</t>
  </si>
  <si>
    <t>MBS, ok 0, remove 2</t>
  </si>
  <si>
    <t>FNB, ok 1, remove 0</t>
  </si>
  <si>
    <t>FIN ok 0, remove 1</t>
  </si>
  <si>
    <t>AVM ok 13, remove 9</t>
  </si>
  <si>
    <t>Coordinator, Licensing and Merchandising</t>
  </si>
  <si>
    <t xml:space="preserve">Manager, Marketing </t>
  </si>
  <si>
    <t xml:space="preserve">Coordinator, Marketing </t>
  </si>
  <si>
    <t>Dupe</t>
  </si>
  <si>
    <t>From Award/Welc/Torch tender list</t>
  </si>
  <si>
    <t>AVM, 0 ok, remove 1 (dupe)</t>
  </si>
  <si>
    <t>CER, 2 ok, remove 0</t>
  </si>
  <si>
    <t>Host/Hostess ??</t>
  </si>
  <si>
    <t>Junior Secretary ??</t>
  </si>
  <si>
    <t>Senior Secretary ??</t>
  </si>
  <si>
    <t>SPT ok 5, remove 9</t>
  </si>
  <si>
    <t>Total = ok 31, remove 58, but could substitute 28 others in yellow; or add to IFEL list if they can hire faster?</t>
  </si>
  <si>
    <t>Total = ok 18, remove 1, but could switch to IFEL if faster</t>
  </si>
  <si>
    <t xml:space="preserve">ACR, 7 ok, remove 0; if can engage faster than IFEL </t>
  </si>
  <si>
    <t xml:space="preserve">MAR, 4 ok, remove 0; if can engage faster than IFEL </t>
  </si>
  <si>
    <t xml:space="preserve">PFR, 5 ok, remove 0; if can engage faster than IFEL </t>
  </si>
  <si>
    <t>% hired as of 4 March</t>
  </si>
  <si>
    <t>Plan based on assumptions that OC has not validated as of 4 March 2019</t>
  </si>
  <si>
    <t>Voda</t>
  </si>
  <si>
    <t>Tech equipment</t>
  </si>
  <si>
    <t>ARU 1, 2 &amp; 3 space</t>
  </si>
  <si>
    <t>ARU 4 space</t>
  </si>
  <si>
    <t>Total space &amp; tech equipment</t>
  </si>
  <si>
    <t>Team Liaison</t>
  </si>
  <si>
    <t>Operations Manager</t>
  </si>
  <si>
    <t>Staffing Agency Summary</t>
  </si>
  <si>
    <t>Accreditation Center Supervisor</t>
  </si>
  <si>
    <t>AV &amp; A&amp;D Attendant</t>
  </si>
  <si>
    <t>Transportation Assistants</t>
  </si>
  <si>
    <t>ARU 1, 2, 3</t>
  </si>
  <si>
    <t>ARU 4</t>
  </si>
  <si>
    <t>From Vol Assoc, in tender</t>
  </si>
  <si>
    <t>Name if Hired or In process</t>
  </si>
  <si>
    <t>RTS or HB tender? Remove from Pvt Comp hire list?</t>
  </si>
  <si>
    <t>Ask Bianca for name</t>
  </si>
  <si>
    <t>In RTS tender? Dupe? Remove from Pvt Comp hire list?</t>
  </si>
  <si>
    <t>M. Renna (to confirm)</t>
  </si>
  <si>
    <t>Remove 2 from pvt comp list</t>
  </si>
  <si>
    <t>D. Iaco (to confirm)</t>
  </si>
  <si>
    <t>Remove 1 from pvt comp list</t>
  </si>
  <si>
    <t>G. Pezzella (to confirm)</t>
  </si>
  <si>
    <t>If so, remove from Pvt comp list</t>
  </si>
  <si>
    <t>Silvia Parlato, to place</t>
  </si>
  <si>
    <t>To hire</t>
  </si>
  <si>
    <t>Total pd</t>
  </si>
  <si>
    <t>Included in Awards/Welcome/Torch tender</t>
  </si>
  <si>
    <t>To confirm if included in RTS or HB tender</t>
  </si>
  <si>
    <t>To consider adding to private company tender or to IFEL process, whichever will be faster</t>
  </si>
  <si>
    <t>Still unhired from initial IFEL offering</t>
  </si>
  <si>
    <t>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</si>
</sst>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/d/yy;@"/>
    <numFmt numFmtId="165" formatCode="0.0"/>
    <numFmt numFmtId="166" formatCode="[$-409]d\-mmm\-yy;@"/>
    <numFmt numFmtId="167" formatCode="[$€-2]\ #,##0"/>
    <numFmt numFmtId="168" formatCode="[$-409]d\-mmm;@"/>
    <numFmt numFmtId="169" formatCode="0.0%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1F4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hair">
        <color theme="0" tint="-0.34998626667073579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hair">
        <color theme="0" tint="-0.34998626667073579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 tint="-0.34998626667073579"/>
      </left>
      <right style="hair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8">
    <xf numFmtId="0" fontId="0" fillId="0" borderId="0" xfId="0"/>
    <xf numFmtId="0" fontId="0" fillId="0" borderId="21" xfId="0" applyBorder="1" applyAlignment="1">
      <alignment horizontal="left"/>
    </xf>
    <xf numFmtId="0" fontId="0" fillId="0" borderId="8" xfId="0" applyBorder="1"/>
    <xf numFmtId="0" fontId="0" fillId="0" borderId="15" xfId="0" applyBorder="1"/>
    <xf numFmtId="0" fontId="0" fillId="0" borderId="12" xfId="0" applyBorder="1"/>
    <xf numFmtId="0" fontId="2" fillId="6" borderId="16" xfId="0" applyFont="1" applyFill="1" applyBorder="1" applyAlignment="1">
      <alignment vertical="center"/>
    </xf>
    <xf numFmtId="0" fontId="5" fillId="6" borderId="17" xfId="0" applyFont="1" applyFill="1" applyBorder="1"/>
    <xf numFmtId="0" fontId="5" fillId="6" borderId="18" xfId="0" applyFont="1" applyFill="1" applyBorder="1"/>
    <xf numFmtId="0" fontId="1" fillId="0" borderId="14" xfId="0" applyFont="1" applyBorder="1"/>
    <xf numFmtId="0" fontId="1" fillId="0" borderId="7" xfId="0" applyFont="1" applyBorder="1"/>
    <xf numFmtId="0" fontId="0" fillId="0" borderId="21" xfId="0" applyBorder="1" applyAlignment="1">
      <alignment wrapText="1"/>
    </xf>
    <xf numFmtId="0" fontId="0" fillId="0" borderId="14" xfId="0" applyBorder="1"/>
    <xf numFmtId="0" fontId="0" fillId="0" borderId="7" xfId="0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7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/>
    <xf numFmtId="3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3" fontId="11" fillId="0" borderId="0" xfId="0" applyNumberFormat="1" applyFont="1"/>
    <xf numFmtId="3" fontId="9" fillId="0" borderId="1" xfId="0" applyNumberFormat="1" applyFont="1" applyBorder="1"/>
    <xf numFmtId="164" fontId="9" fillId="0" borderId="0" xfId="0" applyNumberFormat="1" applyFont="1" applyAlignment="1">
      <alignment horizontal="right"/>
    </xf>
    <xf numFmtId="3" fontId="0" fillId="0" borderId="3" xfId="0" applyNumberForma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/>
    </xf>
    <xf numFmtId="3" fontId="16" fillId="0" borderId="26" xfId="0" applyNumberFormat="1" applyFont="1" applyBorder="1" applyAlignment="1">
      <alignment horizontal="right" vertical="center"/>
    </xf>
    <xf numFmtId="3" fontId="16" fillId="0" borderId="39" xfId="0" applyNumberFormat="1" applyFont="1" applyBorder="1" applyAlignment="1">
      <alignment horizontal="right" vertical="center"/>
    </xf>
    <xf numFmtId="167" fontId="16" fillId="0" borderId="38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/>
    </xf>
    <xf numFmtId="0" fontId="9" fillId="0" borderId="7" xfId="0" applyFont="1" applyBorder="1"/>
    <xf numFmtId="0" fontId="10" fillId="0" borderId="0" xfId="0" applyFont="1" applyAlignment="1">
      <alignment horizontal="left"/>
    </xf>
    <xf numFmtId="0" fontId="9" fillId="0" borderId="7" xfId="0" applyFont="1" applyBorder="1" applyAlignment="1">
      <alignment horizontal="right"/>
    </xf>
    <xf numFmtId="0" fontId="10" fillId="11" borderId="1" xfId="0" applyFont="1" applyFill="1" applyBorder="1" applyAlignment="1">
      <alignment horizontal="center"/>
    </xf>
    <xf numFmtId="14" fontId="9" fillId="0" borderId="0" xfId="0" applyNumberFormat="1" applyFont="1" applyAlignment="1">
      <alignment horizontal="center"/>
    </xf>
    <xf numFmtId="14" fontId="0" fillId="0" borderId="0" xfId="0" applyNumberFormat="1" applyAlignment="1">
      <alignment horizontal="left"/>
    </xf>
    <xf numFmtId="0" fontId="17" fillId="0" borderId="0" xfId="1" applyFont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44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 wrapText="1"/>
    </xf>
    <xf numFmtId="0" fontId="10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/>
    <xf numFmtId="3" fontId="13" fillId="0" borderId="0" xfId="0" applyNumberFormat="1" applyFont="1"/>
    <xf numFmtId="167" fontId="16" fillId="0" borderId="5" xfId="0" applyNumberFormat="1" applyFont="1" applyBorder="1" applyAlignment="1">
      <alignment vertical="center"/>
    </xf>
    <xf numFmtId="167" fontId="16" fillId="0" borderId="6" xfId="0" applyNumberFormat="1" applyFont="1" applyBorder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7" xfId="0" applyNumberFormat="1" applyFont="1" applyBorder="1" applyAlignment="1">
      <alignment vertical="center"/>
    </xf>
    <xf numFmtId="0" fontId="10" fillId="8" borderId="29" xfId="0" applyFont="1" applyFill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9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0" fillId="8" borderId="1" xfId="0" applyFont="1" applyFill="1" applyBorder="1"/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20" fillId="8" borderId="1" xfId="0" applyFont="1" applyFill="1" applyBorder="1" applyAlignment="1">
      <alignment horizontal="center" vertical="center" wrapText="1"/>
    </xf>
    <xf numFmtId="168" fontId="9" fillId="0" borderId="0" xfId="0" applyNumberFormat="1" applyFont="1" applyAlignment="1">
      <alignment horizontal="center"/>
    </xf>
    <xf numFmtId="0" fontId="1" fillId="0" borderId="0" xfId="0" applyFont="1"/>
    <xf numFmtId="3" fontId="9" fillId="0" borderId="13" xfId="0" applyNumberFormat="1" applyFont="1" applyBorder="1"/>
    <xf numFmtId="3" fontId="9" fillId="8" borderId="1" xfId="0" applyNumberFormat="1" applyFont="1" applyFill="1" applyBorder="1"/>
    <xf numFmtId="2" fontId="11" fillId="8" borderId="1" xfId="0" applyNumberFormat="1" applyFont="1" applyFill="1" applyBorder="1" applyAlignment="1">
      <alignment horizontal="center"/>
    </xf>
    <xf numFmtId="0" fontId="9" fillId="8" borderId="1" xfId="0" applyFont="1" applyFill="1" applyBorder="1"/>
    <xf numFmtId="168" fontId="9" fillId="0" borderId="1" xfId="0" applyNumberFormat="1" applyFont="1" applyBorder="1" applyAlignment="1">
      <alignment horizontal="center"/>
    </xf>
    <xf numFmtId="168" fontId="9" fillId="8" borderId="1" xfId="0" applyNumberFormat="1" applyFont="1" applyFill="1" applyBorder="1" applyAlignment="1">
      <alignment horizontal="center"/>
    </xf>
    <xf numFmtId="168" fontId="0" fillId="8" borderId="1" xfId="0" applyNumberFormat="1" applyFill="1" applyBorder="1" applyAlignment="1">
      <alignment horizontal="center"/>
    </xf>
    <xf numFmtId="168" fontId="0" fillId="8" borderId="3" xfId="0" applyNumberFormat="1" applyFill="1" applyBorder="1" applyAlignment="1">
      <alignment horizontal="center"/>
    </xf>
    <xf numFmtId="2" fontId="11" fillId="8" borderId="28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68" fontId="9" fillId="0" borderId="29" xfId="0" applyNumberFormat="1" applyFont="1" applyBorder="1" applyAlignment="1">
      <alignment horizontal="center"/>
    </xf>
    <xf numFmtId="168" fontId="9" fillId="10" borderId="0" xfId="0" applyNumberFormat="1" applyFont="1" applyFill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13" xfId="0" applyBorder="1"/>
    <xf numFmtId="0" fontId="9" fillId="0" borderId="13" xfId="0" applyFont="1" applyBorder="1"/>
    <xf numFmtId="0" fontId="10" fillId="0" borderId="13" xfId="0" applyFont="1" applyBorder="1"/>
    <xf numFmtId="168" fontId="9" fillId="0" borderId="13" xfId="0" applyNumberFormat="1" applyFont="1" applyBorder="1" applyAlignment="1">
      <alignment horizontal="center"/>
    </xf>
    <xf numFmtId="2" fontId="11" fillId="0" borderId="13" xfId="0" applyNumberFormat="1" applyFont="1" applyBorder="1" applyAlignment="1">
      <alignment horizontal="center"/>
    </xf>
    <xf numFmtId="3" fontId="11" fillId="0" borderId="3" xfId="0" applyNumberFormat="1" applyFont="1" applyBorder="1"/>
    <xf numFmtId="3" fontId="11" fillId="0" borderId="46" xfId="0" applyNumberFormat="1" applyFont="1" applyBorder="1"/>
    <xf numFmtId="0" fontId="10" fillId="10" borderId="10" xfId="0" applyFont="1" applyFill="1" applyBorder="1" applyAlignment="1">
      <alignment horizontal="center"/>
    </xf>
    <xf numFmtId="0" fontId="10" fillId="10" borderId="29" xfId="0" applyFont="1" applyFill="1" applyBorder="1" applyAlignment="1">
      <alignment horizontal="center"/>
    </xf>
    <xf numFmtId="0" fontId="10" fillId="10" borderId="0" xfId="0" applyFont="1" applyFill="1" applyAlignment="1">
      <alignment horizontal="center"/>
    </xf>
    <xf numFmtId="164" fontId="9" fillId="10" borderId="0" xfId="0" applyNumberFormat="1" applyFont="1" applyFill="1" applyAlignment="1">
      <alignment horizontal="center"/>
    </xf>
    <xf numFmtId="2" fontId="11" fillId="10" borderId="0" xfId="0" applyNumberFormat="1" applyFont="1" applyFill="1" applyAlignment="1">
      <alignment horizontal="center"/>
    </xf>
    <xf numFmtId="3" fontId="11" fillId="10" borderId="0" xfId="0" applyNumberFormat="1" applyFont="1" applyFill="1"/>
    <xf numFmtId="0" fontId="10" fillId="10" borderId="28" xfId="0" applyFont="1" applyFill="1" applyBorder="1" applyAlignment="1">
      <alignment horizontal="center"/>
    </xf>
    <xf numFmtId="3" fontId="9" fillId="10" borderId="0" xfId="0" applyNumberFormat="1" applyFont="1" applyFill="1" applyAlignment="1">
      <alignment horizontal="right"/>
    </xf>
    <xf numFmtId="168" fontId="9" fillId="10" borderId="55" xfId="0" applyNumberFormat="1" applyFont="1" applyFill="1" applyBorder="1" applyAlignment="1">
      <alignment horizontal="center"/>
    </xf>
    <xf numFmtId="3" fontId="10" fillId="10" borderId="56" xfId="0" applyNumberFormat="1" applyFont="1" applyFill="1" applyBorder="1" applyAlignment="1">
      <alignment horizontal="center"/>
    </xf>
    <xf numFmtId="0" fontId="10" fillId="10" borderId="57" xfId="0" applyFont="1" applyFill="1" applyBorder="1" applyAlignment="1">
      <alignment horizontal="center"/>
    </xf>
    <xf numFmtId="168" fontId="9" fillId="10" borderId="58" xfId="0" applyNumberFormat="1" applyFont="1" applyFill="1" applyBorder="1" applyAlignment="1">
      <alignment horizontal="center"/>
    </xf>
    <xf numFmtId="2" fontId="11" fillId="10" borderId="58" xfId="0" applyNumberFormat="1" applyFont="1" applyFill="1" applyBorder="1" applyAlignment="1">
      <alignment horizontal="center"/>
    </xf>
    <xf numFmtId="3" fontId="11" fillId="10" borderId="58" xfId="0" applyNumberFormat="1" applyFont="1" applyFill="1" applyBorder="1"/>
    <xf numFmtId="168" fontId="9" fillId="10" borderId="59" xfId="0" applyNumberFormat="1" applyFont="1" applyFill="1" applyBorder="1" applyAlignment="1">
      <alignment horizontal="center"/>
    </xf>
    <xf numFmtId="168" fontId="9" fillId="10" borderId="60" xfId="0" applyNumberFormat="1" applyFont="1" applyFill="1" applyBorder="1" applyAlignment="1">
      <alignment horizontal="center"/>
    </xf>
    <xf numFmtId="2" fontId="11" fillId="10" borderId="60" xfId="0" applyNumberFormat="1" applyFont="1" applyFill="1" applyBorder="1" applyAlignment="1">
      <alignment horizontal="center"/>
    </xf>
    <xf numFmtId="3" fontId="11" fillId="10" borderId="60" xfId="0" applyNumberFormat="1" applyFont="1" applyFill="1" applyBorder="1"/>
    <xf numFmtId="168" fontId="9" fillId="10" borderId="61" xfId="0" applyNumberFormat="1" applyFont="1" applyFill="1" applyBorder="1" applyAlignment="1">
      <alignment horizontal="center"/>
    </xf>
    <xf numFmtId="0" fontId="10" fillId="10" borderId="63" xfId="0" applyFont="1" applyFill="1" applyBorder="1" applyAlignment="1">
      <alignment horizontal="center"/>
    </xf>
    <xf numFmtId="0" fontId="10" fillId="10" borderId="27" xfId="0" applyFont="1" applyFill="1" applyBorder="1" applyAlignment="1">
      <alignment horizontal="center"/>
    </xf>
    <xf numFmtId="0" fontId="10" fillId="10" borderId="13" xfId="0" applyFont="1" applyFill="1" applyBorder="1" applyAlignment="1">
      <alignment horizontal="center"/>
    </xf>
    <xf numFmtId="168" fontId="9" fillId="10" borderId="64" xfId="0" applyNumberFormat="1" applyFont="1" applyFill="1" applyBorder="1" applyAlignment="1">
      <alignment horizontal="center"/>
    </xf>
    <xf numFmtId="168" fontId="9" fillId="10" borderId="62" xfId="0" applyNumberFormat="1" applyFont="1" applyFill="1" applyBorder="1" applyAlignment="1">
      <alignment horizontal="center"/>
    </xf>
    <xf numFmtId="2" fontId="11" fillId="10" borderId="62" xfId="0" applyNumberFormat="1" applyFont="1" applyFill="1" applyBorder="1" applyAlignment="1">
      <alignment horizontal="center"/>
    </xf>
    <xf numFmtId="3" fontId="11" fillId="10" borderId="62" xfId="0" applyNumberFormat="1" applyFont="1" applyFill="1" applyBorder="1"/>
    <xf numFmtId="0" fontId="0" fillId="0" borderId="1" xfId="0" applyBorder="1" applyAlignment="1">
      <alignment horizontal="left"/>
    </xf>
    <xf numFmtId="0" fontId="0" fillId="8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4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0" fontId="0" fillId="0" borderId="3" xfId="0" applyBorder="1" applyAlignment="1">
      <alignment horizontal="center"/>
    </xf>
    <xf numFmtId="3" fontId="0" fillId="8" borderId="1" xfId="0" applyNumberFormat="1" applyFill="1" applyBorder="1"/>
    <xf numFmtId="3" fontId="0" fillId="0" borderId="1" xfId="0" applyNumberFormat="1" applyBorder="1"/>
    <xf numFmtId="168" fontId="0" fillId="0" borderId="1" xfId="0" applyNumberFormat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0" fontId="20" fillId="10" borderId="13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/>
    </xf>
    <xf numFmtId="0" fontId="10" fillId="8" borderId="29" xfId="0" applyFont="1" applyFill="1" applyBorder="1"/>
    <xf numFmtId="3" fontId="9" fillId="8" borderId="29" xfId="0" applyNumberFormat="1" applyFont="1" applyFill="1" applyBorder="1"/>
    <xf numFmtId="168" fontId="9" fillId="8" borderId="29" xfId="0" applyNumberFormat="1" applyFont="1" applyFill="1" applyBorder="1" applyAlignment="1">
      <alignment horizontal="center"/>
    </xf>
    <xf numFmtId="0" fontId="9" fillId="8" borderId="30" xfId="0" applyFont="1" applyFill="1" applyBorder="1" applyAlignment="1">
      <alignment horizontal="center"/>
    </xf>
    <xf numFmtId="0" fontId="9" fillId="8" borderId="31" xfId="0" applyFont="1" applyFill="1" applyBorder="1" applyAlignment="1">
      <alignment horizontal="center"/>
    </xf>
    <xf numFmtId="0" fontId="1" fillId="8" borderId="31" xfId="0" applyFont="1" applyFill="1" applyBorder="1" applyAlignment="1">
      <alignment horizontal="center"/>
    </xf>
    <xf numFmtId="0" fontId="0" fillId="8" borderId="31" xfId="0" applyFill="1" applyBorder="1"/>
    <xf numFmtId="0" fontId="10" fillId="8" borderId="31" xfId="0" applyFont="1" applyFill="1" applyBorder="1" applyAlignment="1">
      <alignment horizontal="center"/>
    </xf>
    <xf numFmtId="0" fontId="10" fillId="8" borderId="31" xfId="0" applyFont="1" applyFill="1" applyBorder="1"/>
    <xf numFmtId="0" fontId="10" fillId="0" borderId="31" xfId="0" applyFont="1" applyBorder="1" applyAlignment="1">
      <alignment horizontal="center"/>
    </xf>
    <xf numFmtId="3" fontId="9" fillId="0" borderId="5" xfId="0" applyNumberFormat="1" applyFont="1" applyBorder="1"/>
    <xf numFmtId="168" fontId="9" fillId="8" borderId="44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3" fontId="11" fillId="0" borderId="5" xfId="0" applyNumberFormat="1" applyFont="1" applyBorder="1"/>
    <xf numFmtId="0" fontId="9" fillId="0" borderId="33" xfId="0" applyFont="1" applyBorder="1" applyAlignment="1">
      <alignment horizontal="center"/>
    </xf>
    <xf numFmtId="0" fontId="9" fillId="0" borderId="34" xfId="0" applyFont="1" applyBorder="1"/>
    <xf numFmtId="0" fontId="9" fillId="2" borderId="15" xfId="0" applyFont="1" applyFill="1" applyBorder="1" applyAlignment="1">
      <alignment horizontal="center"/>
    </xf>
    <xf numFmtId="3" fontId="10" fillId="10" borderId="70" xfId="0" applyNumberFormat="1" applyFont="1" applyFill="1" applyBorder="1" applyAlignment="1">
      <alignment horizontal="center"/>
    </xf>
    <xf numFmtId="168" fontId="9" fillId="10" borderId="71" xfId="0" applyNumberFormat="1" applyFont="1" applyFill="1" applyBorder="1" applyAlignment="1">
      <alignment horizontal="center"/>
    </xf>
    <xf numFmtId="168" fontId="9" fillId="10" borderId="72" xfId="0" applyNumberFormat="1" applyFont="1" applyFill="1" applyBorder="1" applyAlignment="1">
      <alignment horizontal="center"/>
    </xf>
    <xf numFmtId="2" fontId="11" fillId="10" borderId="72" xfId="0" applyNumberFormat="1" applyFont="1" applyFill="1" applyBorder="1" applyAlignment="1">
      <alignment horizontal="center"/>
    </xf>
    <xf numFmtId="3" fontId="11" fillId="10" borderId="72" xfId="0" applyNumberFormat="1" applyFont="1" applyFill="1" applyBorder="1"/>
    <xf numFmtId="3" fontId="9" fillId="8" borderId="31" xfId="0" applyNumberFormat="1" applyFont="1" applyFill="1" applyBorder="1"/>
    <xf numFmtId="168" fontId="0" fillId="8" borderId="45" xfId="0" applyNumberFormat="1" applyFill="1" applyBorder="1" applyAlignment="1">
      <alignment horizontal="center"/>
    </xf>
    <xf numFmtId="168" fontId="9" fillId="8" borderId="31" xfId="0" applyNumberFormat="1" applyFont="1" applyFill="1" applyBorder="1" applyAlignment="1">
      <alignment horizontal="center"/>
    </xf>
    <xf numFmtId="2" fontId="11" fillId="8" borderId="41" xfId="0" applyNumberFormat="1" applyFont="1" applyFill="1" applyBorder="1" applyAlignment="1">
      <alignment horizontal="center"/>
    </xf>
    <xf numFmtId="0" fontId="0" fillId="8" borderId="32" xfId="0" applyFill="1" applyBorder="1"/>
    <xf numFmtId="0" fontId="9" fillId="8" borderId="33" xfId="0" applyFont="1" applyFill="1" applyBorder="1" applyAlignment="1">
      <alignment horizontal="center"/>
    </xf>
    <xf numFmtId="0" fontId="0" fillId="8" borderId="34" xfId="0" applyFill="1" applyBorder="1"/>
    <xf numFmtId="0" fontId="9" fillId="0" borderId="42" xfId="0" applyFont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2" fillId="2" borderId="36" xfId="1" applyFont="1" applyFill="1" applyBorder="1" applyAlignment="1">
      <alignment horizontal="right" vertical="center"/>
    </xf>
    <xf numFmtId="0" fontId="14" fillId="2" borderId="36" xfId="0" applyFont="1" applyFill="1" applyBorder="1" applyAlignment="1">
      <alignment horizontal="center" vertical="center"/>
    </xf>
    <xf numFmtId="3" fontId="14" fillId="2" borderId="36" xfId="0" applyNumberFormat="1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/>
    </xf>
    <xf numFmtId="3" fontId="9" fillId="2" borderId="36" xfId="0" applyNumberFormat="1" applyFont="1" applyFill="1" applyBorder="1"/>
    <xf numFmtId="168" fontId="9" fillId="2" borderId="36" xfId="0" applyNumberFormat="1" applyFont="1" applyFill="1" applyBorder="1" applyAlignment="1">
      <alignment horizontal="center"/>
    </xf>
    <xf numFmtId="0" fontId="9" fillId="2" borderId="37" xfId="0" applyFont="1" applyFill="1" applyBorder="1"/>
    <xf numFmtId="0" fontId="1" fillId="8" borderId="31" xfId="0" applyFont="1" applyFill="1" applyBorder="1"/>
    <xf numFmtId="166" fontId="0" fillId="8" borderId="31" xfId="0" applyNumberFormat="1" applyFill="1" applyBorder="1" applyAlignment="1">
      <alignment horizontal="center"/>
    </xf>
    <xf numFmtId="2" fontId="11" fillId="8" borderId="31" xfId="0" applyNumberFormat="1" applyFont="1" applyFill="1" applyBorder="1" applyAlignment="1">
      <alignment horizontal="center"/>
    </xf>
    <xf numFmtId="0" fontId="10" fillId="0" borderId="34" xfId="0" applyFont="1" applyBorder="1"/>
    <xf numFmtId="0" fontId="9" fillId="2" borderId="8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9" fillId="8" borderId="31" xfId="0" applyFont="1" applyFill="1" applyBorder="1"/>
    <xf numFmtId="0" fontId="0" fillId="0" borderId="33" xfId="0" applyBorder="1" applyAlignment="1">
      <alignment horizontal="center"/>
    </xf>
    <xf numFmtId="3" fontId="10" fillId="10" borderId="76" xfId="0" applyNumberFormat="1" applyFont="1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1" fillId="8" borderId="29" xfId="0" applyFont="1" applyFill="1" applyBorder="1"/>
    <xf numFmtId="2" fontId="11" fillId="8" borderId="29" xfId="0" applyNumberFormat="1" applyFont="1" applyFill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0" fillId="0" borderId="31" xfId="0" applyFont="1" applyBorder="1"/>
    <xf numFmtId="3" fontId="9" fillId="0" borderId="31" xfId="0" applyNumberFormat="1" applyFont="1" applyBorder="1" applyAlignment="1">
      <alignment horizontal="right"/>
    </xf>
    <xf numFmtId="168" fontId="9" fillId="0" borderId="31" xfId="0" applyNumberFormat="1" applyFont="1" applyBorder="1" applyAlignment="1">
      <alignment horizontal="center"/>
    </xf>
    <xf numFmtId="2" fontId="11" fillId="0" borderId="31" xfId="0" applyNumberFormat="1" applyFont="1" applyBorder="1" applyAlignment="1">
      <alignment horizontal="center"/>
    </xf>
    <xf numFmtId="168" fontId="0" fillId="8" borderId="29" xfId="0" applyNumberFormat="1" applyFill="1" applyBorder="1" applyAlignment="1">
      <alignment horizontal="center"/>
    </xf>
    <xf numFmtId="0" fontId="0" fillId="0" borderId="34" xfId="0" applyBorder="1"/>
    <xf numFmtId="3" fontId="0" fillId="8" borderId="31" xfId="0" applyNumberFormat="1" applyFill="1" applyBorder="1"/>
    <xf numFmtId="168" fontId="0" fillId="8" borderId="31" xfId="0" applyNumberFormat="1" applyFill="1" applyBorder="1" applyAlignment="1">
      <alignment horizontal="center"/>
    </xf>
    <xf numFmtId="168" fontId="10" fillId="10" borderId="7" xfId="0" applyNumberFormat="1" applyFont="1" applyFill="1" applyBorder="1" applyAlignment="1">
      <alignment vertical="center" wrapText="1"/>
    </xf>
    <xf numFmtId="168" fontId="10" fillId="0" borderId="32" xfId="0" applyNumberFormat="1" applyFont="1" applyBorder="1" applyAlignment="1">
      <alignment horizontal="left"/>
    </xf>
    <xf numFmtId="0" fontId="9" fillId="8" borderId="40" xfId="0" applyFont="1" applyFill="1" applyBorder="1" applyAlignment="1">
      <alignment horizontal="center"/>
    </xf>
    <xf numFmtId="0" fontId="10" fillId="10" borderId="11" xfId="0" applyFont="1" applyFill="1" applyBorder="1" applyAlignment="1">
      <alignment horizontal="center"/>
    </xf>
    <xf numFmtId="0" fontId="10" fillId="10" borderId="25" xfId="0" applyFont="1" applyFill="1" applyBorder="1" applyAlignment="1">
      <alignment horizontal="center"/>
    </xf>
    <xf numFmtId="2" fontId="11" fillId="10" borderId="47" xfId="0" applyNumberFormat="1" applyFont="1" applyFill="1" applyBorder="1" applyAlignment="1">
      <alignment horizontal="center"/>
    </xf>
    <xf numFmtId="3" fontId="11" fillId="10" borderId="47" xfId="0" applyNumberFormat="1" applyFont="1" applyFill="1" applyBorder="1"/>
    <xf numFmtId="0" fontId="9" fillId="8" borderId="1" xfId="0" applyFont="1" applyFill="1" applyBorder="1" applyAlignment="1">
      <alignment horizontal="left"/>
    </xf>
    <xf numFmtId="3" fontId="9" fillId="8" borderId="1" xfId="0" applyNumberFormat="1" applyFont="1" applyFill="1" applyBorder="1" applyAlignment="1">
      <alignment horizontal="right"/>
    </xf>
    <xf numFmtId="0" fontId="0" fillId="8" borderId="29" xfId="0" applyFill="1" applyBorder="1" applyAlignment="1">
      <alignment horizontal="left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2" fontId="11" fillId="0" borderId="28" xfId="0" applyNumberFormat="1" applyFont="1" applyBorder="1" applyAlignment="1">
      <alignment horizontal="center"/>
    </xf>
    <xf numFmtId="3" fontId="23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23" fillId="0" borderId="1" xfId="0" applyFont="1" applyBorder="1"/>
    <xf numFmtId="0" fontId="9" fillId="8" borderId="13" xfId="0" applyFont="1" applyFill="1" applyBorder="1" applyAlignment="1">
      <alignment horizontal="center"/>
    </xf>
    <xf numFmtId="0" fontId="0" fillId="8" borderId="13" xfId="0" applyFill="1" applyBorder="1" applyAlignment="1">
      <alignment horizontal="left"/>
    </xf>
    <xf numFmtId="0" fontId="9" fillId="8" borderId="13" xfId="0" applyFont="1" applyFill="1" applyBorder="1"/>
    <xf numFmtId="0" fontId="10" fillId="8" borderId="13" xfId="0" applyFont="1" applyFill="1" applyBorder="1" applyAlignment="1">
      <alignment horizontal="center"/>
    </xf>
    <xf numFmtId="0" fontId="10" fillId="8" borderId="13" xfId="0" applyFont="1" applyFill="1" applyBorder="1"/>
    <xf numFmtId="3" fontId="9" fillId="8" borderId="13" xfId="0" applyNumberFormat="1" applyFont="1" applyFill="1" applyBorder="1" applyAlignment="1">
      <alignment horizontal="right"/>
    </xf>
    <xf numFmtId="168" fontId="0" fillId="8" borderId="13" xfId="0" applyNumberFormat="1" applyFill="1" applyBorder="1" applyAlignment="1">
      <alignment horizontal="center"/>
    </xf>
    <xf numFmtId="2" fontId="11" fillId="8" borderId="13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3" fontId="16" fillId="0" borderId="0" xfId="0" applyNumberFormat="1" applyFont="1" applyAlignment="1">
      <alignment vertical="center" wrapText="1"/>
    </xf>
    <xf numFmtId="0" fontId="17" fillId="0" borderId="0" xfId="1" applyFont="1" applyAlignment="1">
      <alignment horizontal="justify" vertical="center"/>
    </xf>
    <xf numFmtId="3" fontId="18" fillId="0" borderId="46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3" fillId="0" borderId="7" xfId="0" applyNumberFormat="1" applyFont="1" applyBorder="1"/>
    <xf numFmtId="3" fontId="13" fillId="0" borderId="12" xfId="0" applyNumberFormat="1" applyFont="1" applyBorder="1"/>
    <xf numFmtId="167" fontId="16" fillId="0" borderId="49" xfId="0" applyNumberFormat="1" applyFont="1" applyBorder="1" applyAlignment="1">
      <alignment vertical="center"/>
    </xf>
    <xf numFmtId="167" fontId="16" fillId="0" borderId="50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right"/>
    </xf>
    <xf numFmtId="3" fontId="16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3" fontId="18" fillId="9" borderId="1" xfId="0" applyNumberFormat="1" applyFont="1" applyFill="1" applyBorder="1" applyAlignment="1">
      <alignment horizontal="center" vertical="center"/>
    </xf>
    <xf numFmtId="3" fontId="19" fillId="7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center"/>
    </xf>
    <xf numFmtId="3" fontId="19" fillId="13" borderId="1" xfId="0" applyNumberFormat="1" applyFont="1" applyFill="1" applyBorder="1" applyAlignment="1">
      <alignment horizontal="center"/>
    </xf>
    <xf numFmtId="3" fontId="22" fillId="0" borderId="1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15" fillId="4" borderId="65" xfId="0" applyFont="1" applyFill="1" applyBorder="1" applyAlignment="1">
      <alignment horizontal="center" vertical="center" wrapText="1"/>
    </xf>
    <xf numFmtId="0" fontId="10" fillId="0" borderId="49" xfId="0" applyFont="1" applyBorder="1" applyAlignment="1">
      <alignment horizontal="center"/>
    </xf>
    <xf numFmtId="3" fontId="14" fillId="0" borderId="49" xfId="0" applyNumberFormat="1" applyFont="1" applyBorder="1" applyAlignment="1">
      <alignment horizontal="center"/>
    </xf>
    <xf numFmtId="0" fontId="0" fillId="0" borderId="48" xfId="0" applyBorder="1" applyAlignment="1">
      <alignment horizontal="center"/>
    </xf>
    <xf numFmtId="3" fontId="14" fillId="0" borderId="1" xfId="0" applyNumberFormat="1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3" fontId="9" fillId="2" borderId="79" xfId="0" applyNumberFormat="1" applyFont="1" applyFill="1" applyBorder="1"/>
    <xf numFmtId="0" fontId="8" fillId="0" borderId="1" xfId="0" applyFont="1" applyBorder="1"/>
    <xf numFmtId="0" fontId="9" fillId="2" borderId="1" xfId="0" applyFont="1" applyFill="1" applyBorder="1"/>
    <xf numFmtId="0" fontId="15" fillId="4" borderId="80" xfId="0" applyFont="1" applyFill="1" applyBorder="1" applyAlignment="1">
      <alignment horizontal="center" vertical="center" wrapText="1"/>
    </xf>
    <xf numFmtId="0" fontId="15" fillId="4" borderId="81" xfId="0" applyFont="1" applyFill="1" applyBorder="1" applyAlignment="1">
      <alignment horizontal="center" vertical="center" wrapText="1"/>
    </xf>
    <xf numFmtId="0" fontId="9" fillId="0" borderId="31" xfId="0" applyFont="1" applyBorder="1"/>
    <xf numFmtId="0" fontId="9" fillId="0" borderId="32" xfId="0" applyFont="1" applyBorder="1"/>
    <xf numFmtId="0" fontId="9" fillId="2" borderId="36" xfId="0" applyFont="1" applyFill="1" applyBorder="1"/>
    <xf numFmtId="0" fontId="9" fillId="0" borderId="36" xfId="0" applyFont="1" applyBorder="1"/>
    <xf numFmtId="3" fontId="11" fillId="8" borderId="9" xfId="0" applyNumberFormat="1" applyFont="1" applyFill="1" applyBorder="1"/>
    <xf numFmtId="3" fontId="11" fillId="8" borderId="3" xfId="0" applyNumberFormat="1" applyFont="1" applyFill="1" applyBorder="1"/>
    <xf numFmtId="3" fontId="11" fillId="8" borderId="45" xfId="0" applyNumberFormat="1" applyFont="1" applyFill="1" applyBorder="1"/>
    <xf numFmtId="3" fontId="11" fillId="0" borderId="45" xfId="0" applyNumberFormat="1" applyFont="1" applyBorder="1"/>
    <xf numFmtId="3" fontId="11" fillId="8" borderId="46" xfId="0" applyNumberFormat="1" applyFont="1" applyFill="1" applyBorder="1"/>
    <xf numFmtId="3" fontId="24" fillId="0" borderId="3" xfId="0" applyNumberFormat="1" applyFont="1" applyBorder="1"/>
    <xf numFmtId="168" fontId="10" fillId="10" borderId="1" xfId="0" applyNumberFormat="1" applyFont="1" applyFill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9" fillId="11" borderId="1" xfId="0" applyFont="1" applyFill="1" applyBorder="1"/>
    <xf numFmtId="168" fontId="10" fillId="10" borderId="1" xfId="0" applyNumberFormat="1" applyFont="1" applyFill="1" applyBorder="1" applyAlignment="1">
      <alignment vertical="center" wrapText="1"/>
    </xf>
    <xf numFmtId="0" fontId="23" fillId="2" borderId="1" xfId="0" applyFont="1" applyFill="1" applyBorder="1"/>
    <xf numFmtId="0" fontId="0" fillId="2" borderId="1" xfId="0" applyFill="1" applyBorder="1"/>
    <xf numFmtId="0" fontId="9" fillId="0" borderId="29" xfId="0" applyFont="1" applyBorder="1"/>
    <xf numFmtId="168" fontId="10" fillId="10" borderId="29" xfId="0" applyNumberFormat="1" applyFont="1" applyFill="1" applyBorder="1" applyAlignment="1">
      <alignment horizontal="left"/>
    </xf>
    <xf numFmtId="168" fontId="10" fillId="10" borderId="13" xfId="0" applyNumberFormat="1" applyFont="1" applyFill="1" applyBorder="1" applyAlignment="1">
      <alignment horizontal="left"/>
    </xf>
    <xf numFmtId="168" fontId="10" fillId="10" borderId="25" xfId="0" applyNumberFormat="1" applyFont="1" applyFill="1" applyBorder="1" applyAlignment="1">
      <alignment horizontal="left"/>
    </xf>
    <xf numFmtId="0" fontId="9" fillId="0" borderId="25" xfId="0" applyFont="1" applyBorder="1"/>
    <xf numFmtId="0" fontId="10" fillId="11" borderId="31" xfId="0" applyFont="1" applyFill="1" applyBorder="1" applyAlignment="1">
      <alignment horizontal="center"/>
    </xf>
    <xf numFmtId="168" fontId="10" fillId="0" borderId="31" xfId="0" applyNumberFormat="1" applyFont="1" applyBorder="1" applyAlignment="1">
      <alignment horizontal="left"/>
    </xf>
    <xf numFmtId="0" fontId="9" fillId="2" borderId="31" xfId="0" applyFont="1" applyFill="1" applyBorder="1"/>
    <xf numFmtId="0" fontId="0" fillId="0" borderId="36" xfId="0" applyBorder="1"/>
    <xf numFmtId="0" fontId="9" fillId="8" borderId="34" xfId="0" applyFont="1" applyFill="1" applyBorder="1"/>
    <xf numFmtId="0" fontId="9" fillId="8" borderId="32" xfId="0" applyFont="1" applyFill="1" applyBorder="1"/>
    <xf numFmtId="0" fontId="15" fillId="4" borderId="5" xfId="0" applyFont="1" applyFill="1" applyBorder="1" applyAlignment="1">
      <alignment horizontal="center" vertical="center" wrapText="1"/>
    </xf>
    <xf numFmtId="0" fontId="9" fillId="0" borderId="5" xfId="0" applyFont="1" applyBorder="1"/>
    <xf numFmtId="168" fontId="10" fillId="0" borderId="34" xfId="0" applyNumberFormat="1" applyFont="1" applyBorder="1" applyAlignment="1">
      <alignment horizontal="left"/>
    </xf>
    <xf numFmtId="168" fontId="10" fillId="10" borderId="29" xfId="0" applyNumberFormat="1" applyFont="1" applyFill="1" applyBorder="1" applyAlignment="1">
      <alignment vertical="center" wrapText="1"/>
    </xf>
    <xf numFmtId="0" fontId="23" fillId="8" borderId="1" xfId="0" applyFont="1" applyFill="1" applyBorder="1"/>
    <xf numFmtId="168" fontId="10" fillId="10" borderId="13" xfId="0" applyNumberFormat="1" applyFont="1" applyFill="1" applyBorder="1" applyAlignment="1">
      <alignment vertical="center" wrapText="1"/>
    </xf>
    <xf numFmtId="0" fontId="10" fillId="10" borderId="70" xfId="0" applyFont="1" applyFill="1" applyBorder="1" applyAlignment="1">
      <alignment horizontal="center"/>
    </xf>
    <xf numFmtId="0" fontId="9" fillId="11" borderId="31" xfId="0" applyFont="1" applyFill="1" applyBorder="1"/>
    <xf numFmtId="0" fontId="1" fillId="8" borderId="31" xfId="0" applyFont="1" applyFill="1" applyBorder="1" applyAlignment="1">
      <alignment horizontal="left"/>
    </xf>
    <xf numFmtId="0" fontId="0" fillId="0" borderId="29" xfId="0" applyBorder="1"/>
    <xf numFmtId="0" fontId="0" fillId="8" borderId="31" xfId="0" applyFill="1" applyBorder="1" applyAlignment="1">
      <alignment horizontal="left"/>
    </xf>
    <xf numFmtId="0" fontId="1" fillId="0" borderId="29" xfId="0" applyFont="1" applyBorder="1"/>
    <xf numFmtId="3" fontId="10" fillId="0" borderId="1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2" fillId="2" borderId="1" xfId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3" fontId="9" fillId="2" borderId="1" xfId="0" applyNumberFormat="1" applyFont="1" applyFill="1" applyBorder="1"/>
    <xf numFmtId="168" fontId="9" fillId="2" borderId="1" xfId="0" applyNumberFormat="1" applyFont="1" applyFill="1" applyBorder="1" applyAlignment="1">
      <alignment horizontal="center"/>
    </xf>
    <xf numFmtId="0" fontId="12" fillId="0" borderId="0" xfId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3" borderId="29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7" borderId="16" xfId="0" applyFont="1" applyFill="1" applyBorder="1" applyAlignment="1">
      <alignment horizontal="left" vertical="center"/>
    </xf>
    <xf numFmtId="0" fontId="1" fillId="7" borderId="17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0" fillId="10" borderId="14" xfId="0" applyFill="1" applyBorder="1" applyAlignment="1">
      <alignment horizontal="right"/>
    </xf>
    <xf numFmtId="0" fontId="0" fillId="10" borderId="0" xfId="0" applyFill="1" applyAlignment="1">
      <alignment horizontal="right"/>
    </xf>
    <xf numFmtId="0" fontId="0" fillId="10" borderId="75" xfId="0" applyFill="1" applyBorder="1" applyAlignment="1">
      <alignment horizontal="right"/>
    </xf>
    <xf numFmtId="0" fontId="26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5" fillId="4" borderId="88" xfId="0" applyFont="1" applyFill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10" borderId="77" xfId="0" applyFill="1" applyBorder="1" applyAlignment="1">
      <alignment horizontal="right"/>
    </xf>
    <xf numFmtId="0" fontId="0" fillId="10" borderId="51" xfId="0" applyFill="1" applyBorder="1" applyAlignment="1">
      <alignment horizontal="right"/>
    </xf>
    <xf numFmtId="0" fontId="0" fillId="10" borderId="52" xfId="0" applyFill="1" applyBorder="1" applyAlignment="1">
      <alignment horizontal="right"/>
    </xf>
    <xf numFmtId="0" fontId="0" fillId="10" borderId="78" xfId="0" applyFill="1" applyBorder="1" applyAlignment="1">
      <alignment horizontal="right"/>
    </xf>
    <xf numFmtId="0" fontId="0" fillId="0" borderId="4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14" fontId="15" fillId="4" borderId="87" xfId="0" applyNumberFormat="1" applyFont="1" applyFill="1" applyBorder="1" applyAlignment="1">
      <alignment horizontal="center" vertical="center" wrapText="1"/>
    </xf>
    <xf numFmtId="14" fontId="15" fillId="4" borderId="68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4" fontId="15" fillId="4" borderId="82" xfId="0" applyNumberFormat="1" applyFont="1" applyFill="1" applyBorder="1" applyAlignment="1">
      <alignment horizontal="center" vertical="center" wrapText="1"/>
    </xf>
    <xf numFmtId="14" fontId="15" fillId="4" borderId="66" xfId="0" applyNumberFormat="1" applyFont="1" applyFill="1" applyBorder="1" applyAlignment="1">
      <alignment horizontal="center" vertical="center" wrapText="1"/>
    </xf>
    <xf numFmtId="0" fontId="20" fillId="8" borderId="44" xfId="0" applyFont="1" applyFill="1" applyBorder="1" applyAlignment="1">
      <alignment horizontal="center" vertical="center" wrapText="1"/>
    </xf>
    <xf numFmtId="0" fontId="20" fillId="8" borderId="25" xfId="0" applyFont="1" applyFill="1" applyBorder="1" applyAlignment="1">
      <alignment horizontal="center" vertical="center" wrapText="1"/>
    </xf>
    <xf numFmtId="0" fontId="2" fillId="4" borderId="83" xfId="0" applyFont="1" applyFill="1" applyBorder="1" applyAlignment="1">
      <alignment horizontal="center" vertical="center" wrapText="1"/>
    </xf>
    <xf numFmtId="0" fontId="2" fillId="4" borderId="67" xfId="0" applyFont="1" applyFill="1" applyBorder="1" applyAlignment="1">
      <alignment horizontal="center" vertical="center" wrapText="1"/>
    </xf>
    <xf numFmtId="0" fontId="0" fillId="10" borderId="73" xfId="0" applyFill="1" applyBorder="1" applyAlignment="1">
      <alignment horizontal="right"/>
    </xf>
    <xf numFmtId="0" fontId="0" fillId="10" borderId="74" xfId="0" applyFill="1" applyBorder="1" applyAlignment="1">
      <alignment horizontal="right"/>
    </xf>
    <xf numFmtId="0" fontId="0" fillId="10" borderId="54" xfId="0" applyFill="1" applyBorder="1" applyAlignment="1">
      <alignment horizontal="right"/>
    </xf>
    <xf numFmtId="0" fontId="0" fillId="10" borderId="53" xfId="0" applyFill="1" applyBorder="1" applyAlignment="1">
      <alignment horizontal="right"/>
    </xf>
    <xf numFmtId="0" fontId="15" fillId="4" borderId="87" xfId="0" applyFont="1" applyFill="1" applyBorder="1" applyAlignment="1">
      <alignment horizontal="center" vertical="center" wrapText="1"/>
    </xf>
    <xf numFmtId="0" fontId="15" fillId="4" borderId="6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82" xfId="0" applyFont="1" applyFill="1" applyBorder="1" applyAlignment="1">
      <alignment horizontal="center" vertical="center" wrapText="1"/>
    </xf>
    <xf numFmtId="0" fontId="2" fillId="4" borderId="66" xfId="0" applyFont="1" applyFill="1" applyBorder="1" applyAlignment="1">
      <alignment horizontal="center" vertical="center" wrapText="1"/>
    </xf>
    <xf numFmtId="0" fontId="20" fillId="10" borderId="45" xfId="0" applyFont="1" applyFill="1" applyBorder="1" applyAlignment="1">
      <alignment horizontal="center" vertical="center" wrapText="1"/>
    </xf>
    <xf numFmtId="0" fontId="20" fillId="10" borderId="17" xfId="0" applyFont="1" applyFill="1" applyBorder="1" applyAlignment="1">
      <alignment horizontal="center" vertical="center" wrapText="1"/>
    </xf>
    <xf numFmtId="0" fontId="20" fillId="10" borderId="41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right" indent="1"/>
    </xf>
    <xf numFmtId="0" fontId="0" fillId="10" borderId="11" xfId="0" applyFill="1" applyBorder="1" applyAlignment="1">
      <alignment horizontal="right" indent="1"/>
    </xf>
    <xf numFmtId="0" fontId="0" fillId="10" borderId="11" xfId="0" applyFill="1" applyBorder="1" applyAlignment="1">
      <alignment horizontal="right"/>
    </xf>
    <xf numFmtId="3" fontId="1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5" fillId="4" borderId="84" xfId="0" applyFont="1" applyFill="1" applyBorder="1" applyAlignment="1">
      <alignment horizontal="center" vertical="center" wrapText="1"/>
    </xf>
    <xf numFmtId="0" fontId="15" fillId="4" borderId="85" xfId="0" applyFont="1" applyFill="1" applyBorder="1" applyAlignment="1">
      <alignment horizontal="center" vertical="center" wrapText="1"/>
    </xf>
    <xf numFmtId="0" fontId="15" fillId="4" borderId="86" xfId="0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169" fontId="27" fillId="0" borderId="1" xfId="0" applyNumberFormat="1" applyFont="1" applyBorder="1" applyAlignment="1">
      <alignment horizontal="center" vertical="center"/>
    </xf>
  </cellXfs>
  <cellStyles count="2">
    <cellStyle name="Normal 2" xfId="1" xr:uid="{00000000-0005-0000-0000-000000000000}"/>
    <cellStyle name="Normale" xfId="0" builtinId="0"/>
  </cellStyles>
  <dxfs count="0"/>
  <tableStyles count="0" defaultTableStyle="TableStyleMedium2" defaultPivotStyle="PivotStyleLight16"/>
  <colors>
    <mruColors>
      <color rgb="FFCCECFF"/>
      <color rgb="FFCCFFCC"/>
      <color rgb="FF9966FF"/>
      <color rgb="FFFFFFCC"/>
      <color rgb="FFE1F4FF"/>
      <color rgb="FFFF99CC"/>
      <color rgb="FFC7A1E3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3</xdr:row>
      <xdr:rowOff>152400</xdr:rowOff>
    </xdr:from>
    <xdr:ext cx="92365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8BBD09-3F9F-44C8-AEC6-D32622A310A6}"/>
            </a:ext>
          </a:extLst>
        </xdr:cNvPr>
        <xdr:cNvSpPr txBox="1"/>
      </xdr:nvSpPr>
      <xdr:spPr>
        <a:xfrm>
          <a:off x="561975" y="628650"/>
          <a:ext cx="923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solidFill>
                <a:schemeClr val="bg1"/>
              </a:solidFill>
            </a:rPr>
            <a:t>© epic, 2017</a:t>
          </a:r>
        </a:p>
      </xdr:txBody>
    </xdr:sp>
    <xdr:clientData/>
  </xdr:oneCellAnchor>
  <xdr:twoCellAnchor editAs="oneCell">
    <xdr:from>
      <xdr:col>5</xdr:col>
      <xdr:colOff>15875</xdr:colOff>
      <xdr:row>10</xdr:row>
      <xdr:rowOff>0</xdr:rowOff>
    </xdr:from>
    <xdr:to>
      <xdr:col>6</xdr:col>
      <xdr:colOff>564334</xdr:colOff>
      <xdr:row>19</xdr:row>
      <xdr:rowOff>107950</xdr:rowOff>
    </xdr:to>
    <xdr:pic>
      <xdr:nvPicPr>
        <xdr:cNvPr id="7" name="Picture 6" descr="http://www.fisu.net/medias/images/logo_napoliweb.gif">
          <a:extLst>
            <a:ext uri="{FF2B5EF4-FFF2-40B4-BE49-F238E27FC236}">
              <a16:creationId xmlns:a16="http://schemas.microsoft.com/office/drawing/2014/main" id="{02090146-22EE-4EA8-B1D5-2360C3A053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0" y="1809750"/>
          <a:ext cx="1151709" cy="1822450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3"/>
  <sheetViews>
    <sheetView zoomScale="60" zoomScaleNormal="60" workbookViewId="0">
      <selection activeCell="B2" sqref="B2:H33"/>
    </sheetView>
  </sheetViews>
  <sheetFormatPr defaultRowHeight="15" x14ac:dyDescent="0.25"/>
  <cols>
    <col min="1" max="1" width="1.7109375" customWidth="1"/>
    <col min="7" max="7" width="20.140625" customWidth="1"/>
    <col min="8" max="8" width="23.7109375" customWidth="1"/>
  </cols>
  <sheetData>
    <row r="1" spans="2:8" ht="7.5" customHeight="1" thickBot="1" x14ac:dyDescent="0.3"/>
    <row r="2" spans="2:8" x14ac:dyDescent="0.25">
      <c r="B2" s="327" t="s">
        <v>276</v>
      </c>
      <c r="C2" s="328"/>
      <c r="D2" s="328"/>
      <c r="E2" s="328"/>
      <c r="F2" s="328"/>
      <c r="G2" s="328"/>
      <c r="H2" s="329"/>
    </row>
    <row r="3" spans="2:8" x14ac:dyDescent="0.25">
      <c r="B3" s="330"/>
      <c r="C3" s="331"/>
      <c r="D3" s="331"/>
      <c r="E3" s="331"/>
      <c r="F3" s="331"/>
      <c r="G3" s="331"/>
      <c r="H3" s="332"/>
    </row>
    <row r="4" spans="2:8" x14ac:dyDescent="0.25">
      <c r="B4" s="330"/>
      <c r="C4" s="331"/>
      <c r="D4" s="331"/>
      <c r="E4" s="331"/>
      <c r="F4" s="331"/>
      <c r="G4" s="331"/>
      <c r="H4" s="332"/>
    </row>
    <row r="5" spans="2:8" x14ac:dyDescent="0.25">
      <c r="B5" s="330"/>
      <c r="C5" s="331"/>
      <c r="D5" s="331"/>
      <c r="E5" s="331"/>
      <c r="F5" s="331"/>
      <c r="G5" s="331"/>
      <c r="H5" s="332"/>
    </row>
    <row r="6" spans="2:8" x14ac:dyDescent="0.25">
      <c r="B6" s="330"/>
      <c r="C6" s="331"/>
      <c r="D6" s="331"/>
      <c r="E6" s="331"/>
      <c r="F6" s="331"/>
      <c r="G6" s="331"/>
      <c r="H6" s="332"/>
    </row>
    <row r="7" spans="2:8" x14ac:dyDescent="0.25">
      <c r="B7" s="330"/>
      <c r="C7" s="331"/>
      <c r="D7" s="331"/>
      <c r="E7" s="331"/>
      <c r="F7" s="331"/>
      <c r="G7" s="331"/>
      <c r="H7" s="332"/>
    </row>
    <row r="8" spans="2:8" x14ac:dyDescent="0.25">
      <c r="B8" s="330"/>
      <c r="C8" s="331"/>
      <c r="D8" s="331"/>
      <c r="E8" s="331"/>
      <c r="F8" s="331"/>
      <c r="G8" s="331"/>
      <c r="H8" s="332"/>
    </row>
    <row r="9" spans="2:8" x14ac:dyDescent="0.25">
      <c r="B9" s="330"/>
      <c r="C9" s="331"/>
      <c r="D9" s="331"/>
      <c r="E9" s="331"/>
      <c r="F9" s="331"/>
      <c r="G9" s="331"/>
      <c r="H9" s="332"/>
    </row>
    <row r="10" spans="2:8" x14ac:dyDescent="0.25">
      <c r="B10" s="330"/>
      <c r="C10" s="331"/>
      <c r="D10" s="331"/>
      <c r="E10" s="331"/>
      <c r="F10" s="331"/>
      <c r="G10" s="331"/>
      <c r="H10" s="332"/>
    </row>
    <row r="11" spans="2:8" x14ac:dyDescent="0.25">
      <c r="B11" s="330"/>
      <c r="C11" s="331"/>
      <c r="D11" s="331"/>
      <c r="E11" s="331"/>
      <c r="F11" s="331"/>
      <c r="G11" s="331"/>
      <c r="H11" s="332"/>
    </row>
    <row r="12" spans="2:8" x14ac:dyDescent="0.25">
      <c r="B12" s="330"/>
      <c r="C12" s="331"/>
      <c r="D12" s="331"/>
      <c r="E12" s="331"/>
      <c r="F12" s="331"/>
      <c r="G12" s="331"/>
      <c r="H12" s="332"/>
    </row>
    <row r="13" spans="2:8" x14ac:dyDescent="0.25">
      <c r="B13" s="330"/>
      <c r="C13" s="331"/>
      <c r="D13" s="331"/>
      <c r="E13" s="331"/>
      <c r="F13" s="331"/>
      <c r="G13" s="331"/>
      <c r="H13" s="332"/>
    </row>
    <row r="14" spans="2:8" x14ac:dyDescent="0.25">
      <c r="B14" s="330"/>
      <c r="C14" s="331"/>
      <c r="D14" s="331"/>
      <c r="E14" s="331"/>
      <c r="F14" s="331"/>
      <c r="G14" s="331"/>
      <c r="H14" s="332"/>
    </row>
    <row r="15" spans="2:8" x14ac:dyDescent="0.25">
      <c r="B15" s="330"/>
      <c r="C15" s="331"/>
      <c r="D15" s="331"/>
      <c r="E15" s="331"/>
      <c r="F15" s="331"/>
      <c r="G15" s="331"/>
      <c r="H15" s="332"/>
    </row>
    <row r="16" spans="2:8" x14ac:dyDescent="0.25">
      <c r="B16" s="330"/>
      <c r="C16" s="331"/>
      <c r="D16" s="331"/>
      <c r="E16" s="331"/>
      <c r="F16" s="331"/>
      <c r="G16" s="331"/>
      <c r="H16" s="332"/>
    </row>
    <row r="17" spans="2:8" x14ac:dyDescent="0.25">
      <c r="B17" s="330"/>
      <c r="C17" s="331"/>
      <c r="D17" s="331"/>
      <c r="E17" s="331"/>
      <c r="F17" s="331"/>
      <c r="G17" s="331"/>
      <c r="H17" s="332"/>
    </row>
    <row r="18" spans="2:8" x14ac:dyDescent="0.25">
      <c r="B18" s="330"/>
      <c r="C18" s="331"/>
      <c r="D18" s="331"/>
      <c r="E18" s="331"/>
      <c r="F18" s="331"/>
      <c r="G18" s="331"/>
      <c r="H18" s="332"/>
    </row>
    <row r="19" spans="2:8" x14ac:dyDescent="0.25">
      <c r="B19" s="330"/>
      <c r="C19" s="331"/>
      <c r="D19" s="331"/>
      <c r="E19" s="331"/>
      <c r="F19" s="331"/>
      <c r="G19" s="331"/>
      <c r="H19" s="332"/>
    </row>
    <row r="20" spans="2:8" x14ac:dyDescent="0.25">
      <c r="B20" s="330"/>
      <c r="C20" s="331"/>
      <c r="D20" s="331"/>
      <c r="E20" s="331"/>
      <c r="F20" s="331"/>
      <c r="G20" s="331"/>
      <c r="H20" s="332"/>
    </row>
    <row r="21" spans="2:8" x14ac:dyDescent="0.25">
      <c r="B21" s="330"/>
      <c r="C21" s="331"/>
      <c r="D21" s="331"/>
      <c r="E21" s="331"/>
      <c r="F21" s="331"/>
      <c r="G21" s="331"/>
      <c r="H21" s="332"/>
    </row>
    <row r="22" spans="2:8" x14ac:dyDescent="0.25">
      <c r="B22" s="330"/>
      <c r="C22" s="331"/>
      <c r="D22" s="331"/>
      <c r="E22" s="331"/>
      <c r="F22" s="331"/>
      <c r="G22" s="331"/>
      <c r="H22" s="332"/>
    </row>
    <row r="23" spans="2:8" x14ac:dyDescent="0.25">
      <c r="B23" s="330"/>
      <c r="C23" s="331"/>
      <c r="D23" s="331"/>
      <c r="E23" s="331"/>
      <c r="F23" s="331"/>
      <c r="G23" s="331"/>
      <c r="H23" s="332"/>
    </row>
    <row r="24" spans="2:8" x14ac:dyDescent="0.25">
      <c r="B24" s="330"/>
      <c r="C24" s="331"/>
      <c r="D24" s="331"/>
      <c r="E24" s="331"/>
      <c r="F24" s="331"/>
      <c r="G24" s="331"/>
      <c r="H24" s="332"/>
    </row>
    <row r="25" spans="2:8" x14ac:dyDescent="0.25">
      <c r="B25" s="330"/>
      <c r="C25" s="331"/>
      <c r="D25" s="331"/>
      <c r="E25" s="331"/>
      <c r="F25" s="331"/>
      <c r="G25" s="331"/>
      <c r="H25" s="332"/>
    </row>
    <row r="26" spans="2:8" x14ac:dyDescent="0.25">
      <c r="B26" s="330"/>
      <c r="C26" s="331"/>
      <c r="D26" s="331"/>
      <c r="E26" s="331"/>
      <c r="F26" s="331"/>
      <c r="G26" s="331"/>
      <c r="H26" s="332"/>
    </row>
    <row r="27" spans="2:8" x14ac:dyDescent="0.25">
      <c r="B27" s="330"/>
      <c r="C27" s="331"/>
      <c r="D27" s="331"/>
      <c r="E27" s="331"/>
      <c r="F27" s="331"/>
      <c r="G27" s="331"/>
      <c r="H27" s="332"/>
    </row>
    <row r="28" spans="2:8" x14ac:dyDescent="0.25">
      <c r="B28" s="330"/>
      <c r="C28" s="331"/>
      <c r="D28" s="331"/>
      <c r="E28" s="331"/>
      <c r="F28" s="331"/>
      <c r="G28" s="331"/>
      <c r="H28" s="332"/>
    </row>
    <row r="29" spans="2:8" x14ac:dyDescent="0.25">
      <c r="B29" s="330"/>
      <c r="C29" s="331"/>
      <c r="D29" s="331"/>
      <c r="E29" s="331"/>
      <c r="F29" s="331"/>
      <c r="G29" s="331"/>
      <c r="H29" s="332"/>
    </row>
    <row r="30" spans="2:8" x14ac:dyDescent="0.25">
      <c r="B30" s="330"/>
      <c r="C30" s="331"/>
      <c r="D30" s="331"/>
      <c r="E30" s="331"/>
      <c r="F30" s="331"/>
      <c r="G30" s="331"/>
      <c r="H30" s="332"/>
    </row>
    <row r="31" spans="2:8" x14ac:dyDescent="0.25">
      <c r="B31" s="330"/>
      <c r="C31" s="331"/>
      <c r="D31" s="331"/>
      <c r="E31" s="331"/>
      <c r="F31" s="331"/>
      <c r="G31" s="331"/>
      <c r="H31" s="332"/>
    </row>
    <row r="32" spans="2:8" x14ac:dyDescent="0.25">
      <c r="B32" s="330"/>
      <c r="C32" s="331"/>
      <c r="D32" s="331"/>
      <c r="E32" s="331"/>
      <c r="F32" s="331"/>
      <c r="G32" s="331"/>
      <c r="H32" s="332"/>
    </row>
    <row r="33" spans="2:8" ht="195.75" customHeight="1" thickBot="1" x14ac:dyDescent="0.3">
      <c r="B33" s="333"/>
      <c r="C33" s="334"/>
      <c r="D33" s="334"/>
      <c r="E33" s="334"/>
      <c r="F33" s="334"/>
      <c r="G33" s="334"/>
      <c r="H33" s="335"/>
    </row>
  </sheetData>
  <mergeCells count="1">
    <mergeCell ref="B2:H33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1"/>
  <sheetViews>
    <sheetView zoomScaleNormal="100" workbookViewId="0">
      <selection activeCell="D15" sqref="D15"/>
    </sheetView>
  </sheetViews>
  <sheetFormatPr defaultRowHeight="15" x14ac:dyDescent="0.25"/>
  <cols>
    <col min="1" max="1" width="1.7109375" customWidth="1"/>
    <col min="2" max="2" width="11.28515625" customWidth="1"/>
    <col min="3" max="3" width="10.42578125" customWidth="1"/>
    <col min="4" max="4" width="85.85546875" customWidth="1"/>
  </cols>
  <sheetData>
    <row r="1" spans="2:4" ht="8.25" customHeight="1" thickBot="1" x14ac:dyDescent="0.3"/>
    <row r="2" spans="2:4" ht="19.5" customHeight="1" x14ac:dyDescent="0.25">
      <c r="B2" s="340" t="s">
        <v>137</v>
      </c>
      <c r="C2" s="341"/>
      <c r="D2" s="342"/>
    </row>
    <row r="3" spans="2:4" x14ac:dyDescent="0.25">
      <c r="B3" s="11"/>
      <c r="D3" s="12"/>
    </row>
    <row r="4" spans="2:4" x14ac:dyDescent="0.25">
      <c r="B4" s="13" t="s">
        <v>138</v>
      </c>
      <c r="C4" s="14"/>
      <c r="D4" s="15"/>
    </row>
    <row r="5" spans="2:4" x14ac:dyDescent="0.25">
      <c r="B5" s="16" t="s">
        <v>139</v>
      </c>
      <c r="C5" s="17" t="s">
        <v>140</v>
      </c>
      <c r="D5" s="1" t="s">
        <v>141</v>
      </c>
    </row>
    <row r="6" spans="2:4" x14ac:dyDescent="0.25">
      <c r="B6" s="18">
        <v>1</v>
      </c>
      <c r="C6" s="19">
        <v>42794</v>
      </c>
      <c r="D6" s="20" t="s">
        <v>142</v>
      </c>
    </row>
    <row r="7" spans="2:4" x14ac:dyDescent="0.25">
      <c r="B7" s="16">
        <v>1.1000000000000001</v>
      </c>
      <c r="C7" s="19">
        <v>42853</v>
      </c>
      <c r="D7" s="1" t="s">
        <v>143</v>
      </c>
    </row>
    <row r="8" spans="2:4" x14ac:dyDescent="0.25">
      <c r="B8" s="18">
        <v>2</v>
      </c>
      <c r="C8" s="19">
        <v>42901</v>
      </c>
      <c r="D8" s="1" t="s">
        <v>144</v>
      </c>
    </row>
    <row r="9" spans="2:4" x14ac:dyDescent="0.25">
      <c r="B9" s="21">
        <v>2.1</v>
      </c>
      <c r="C9" s="19">
        <v>42931</v>
      </c>
      <c r="D9" s="22" t="s">
        <v>145</v>
      </c>
    </row>
    <row r="10" spans="2:4" x14ac:dyDescent="0.25">
      <c r="B10" s="18">
        <v>3</v>
      </c>
      <c r="C10" s="19">
        <v>43084</v>
      </c>
      <c r="D10" s="1" t="s">
        <v>149</v>
      </c>
    </row>
    <row r="11" spans="2:4" x14ac:dyDescent="0.25">
      <c r="B11" s="18">
        <v>4</v>
      </c>
      <c r="C11" s="19">
        <v>43174</v>
      </c>
      <c r="D11" s="1" t="s">
        <v>160</v>
      </c>
    </row>
    <row r="12" spans="2:4" x14ac:dyDescent="0.25">
      <c r="B12" s="18">
        <v>5</v>
      </c>
      <c r="C12" s="19">
        <v>43266</v>
      </c>
      <c r="D12" s="1" t="s">
        <v>161</v>
      </c>
    </row>
    <row r="13" spans="2:4" x14ac:dyDescent="0.25">
      <c r="B13" s="16">
        <v>5.0999999999999996</v>
      </c>
      <c r="C13" s="19">
        <v>43327</v>
      </c>
      <c r="D13" s="1" t="s">
        <v>166</v>
      </c>
    </row>
    <row r="14" spans="2:4" ht="15.75" thickBot="1" x14ac:dyDescent="0.3">
      <c r="B14" s="18">
        <v>6</v>
      </c>
      <c r="C14" s="19">
        <v>43455</v>
      </c>
      <c r="D14" s="23" t="s">
        <v>277</v>
      </c>
    </row>
    <row r="15" spans="2:4" ht="15.75" thickBot="1" x14ac:dyDescent="0.3">
      <c r="B15" s="2"/>
      <c r="C15" s="3"/>
      <c r="D15" s="4"/>
    </row>
    <row r="16" spans="2:4" ht="15.75" thickBot="1" x14ac:dyDescent="0.3"/>
    <row r="17" spans="2:4" ht="21.75" customHeight="1" x14ac:dyDescent="0.25">
      <c r="B17" s="5" t="s">
        <v>131</v>
      </c>
      <c r="C17" s="6"/>
      <c r="D17" s="7"/>
    </row>
    <row r="18" spans="2:4" x14ac:dyDescent="0.25">
      <c r="B18" s="8" t="s">
        <v>132</v>
      </c>
      <c r="D18" s="9" t="s">
        <v>133</v>
      </c>
    </row>
    <row r="19" spans="2:4" ht="60" x14ac:dyDescent="0.25">
      <c r="B19" s="336" t="s">
        <v>134</v>
      </c>
      <c r="C19" s="337"/>
      <c r="D19" s="10" t="s">
        <v>136</v>
      </c>
    </row>
    <row r="20" spans="2:4" x14ac:dyDescent="0.25">
      <c r="B20" s="338"/>
      <c r="C20" s="339"/>
      <c r="D20" s="1"/>
    </row>
    <row r="21" spans="2:4" ht="15.75" thickBot="1" x14ac:dyDescent="0.3">
      <c r="B21" s="2"/>
      <c r="C21" s="3"/>
      <c r="D21" s="4"/>
    </row>
  </sheetData>
  <mergeCells count="3">
    <mergeCell ref="B19:C19"/>
    <mergeCell ref="B20:C20"/>
    <mergeCell ref="B2:D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70"/>
  <sheetViews>
    <sheetView tabSelected="1" showWhiteSpace="0" view="pageBreakPreview" zoomScale="90" zoomScaleNormal="90" zoomScaleSheetLayoutView="90" workbookViewId="0">
      <pane ySplit="3" topLeftCell="A417" activePane="bottomLeft" state="frozen"/>
      <selection pane="bottomLeft" activeCell="AG433" sqref="AG433"/>
    </sheetView>
  </sheetViews>
  <sheetFormatPr defaultColWidth="9.140625" defaultRowHeight="15" x14ac:dyDescent="0.25"/>
  <cols>
    <col min="1" max="1" width="5.140625" style="25" customWidth="1"/>
    <col min="2" max="2" width="5.7109375" style="25" customWidth="1"/>
    <col min="3" max="3" width="6.5703125" style="60" customWidth="1"/>
    <col min="4" max="4" width="44.7109375" style="25" customWidth="1"/>
    <col min="5" max="5" width="5.7109375" style="24" hidden="1" customWidth="1"/>
    <col min="6" max="6" width="7.85546875" style="24" hidden="1" customWidth="1"/>
    <col min="7" max="7" width="8.5703125" style="24" hidden="1" customWidth="1"/>
    <col min="8" max="8" width="7.85546875" style="24" hidden="1" customWidth="1"/>
    <col min="9" max="9" width="7.85546875" style="28" customWidth="1"/>
    <col min="10" max="10" width="8" style="24" hidden="1" customWidth="1"/>
    <col min="11" max="11" width="7.85546875" style="28" hidden="1" customWidth="1"/>
    <col min="12" max="17" width="7.5703125" style="28" hidden="1" customWidth="1"/>
    <col min="18" max="18" width="9.28515625" style="26" hidden="1" customWidth="1"/>
    <col min="19" max="20" width="11.28515625" style="47" customWidth="1"/>
    <col min="21" max="21" width="8.140625" style="25" hidden="1" customWidth="1"/>
    <col min="22" max="22" width="13" style="24" hidden="1" customWidth="1"/>
    <col min="23" max="23" width="30.5703125" style="24" hidden="1" customWidth="1"/>
    <col min="24" max="24" width="9.5703125" style="24" hidden="1" customWidth="1"/>
    <col min="25" max="25" width="5.140625" style="24" hidden="1" customWidth="1"/>
    <col min="26" max="26" width="6.85546875" style="24" hidden="1" customWidth="1"/>
    <col min="27" max="27" width="10" style="24" hidden="1" customWidth="1"/>
    <col min="28" max="28" width="52.140625" style="24" hidden="1" customWidth="1"/>
    <col min="29" max="29" width="6.85546875" style="24" customWidth="1"/>
    <col min="30" max="16384" width="9.140625" style="24"/>
  </cols>
  <sheetData>
    <row r="1" spans="1:28" ht="25.5" customHeight="1" thickBot="1" x14ac:dyDescent="0.3">
      <c r="A1" s="351" t="s">
        <v>135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</row>
    <row r="2" spans="1:28" ht="17.25" customHeight="1" x14ac:dyDescent="0.25">
      <c r="A2" s="379" t="s">
        <v>299</v>
      </c>
      <c r="B2" s="381" t="s">
        <v>300</v>
      </c>
      <c r="C2" s="381" t="s">
        <v>5</v>
      </c>
      <c r="D2" s="371" t="s">
        <v>302</v>
      </c>
      <c r="E2" s="369" t="s">
        <v>210</v>
      </c>
      <c r="F2" s="383" t="s">
        <v>401</v>
      </c>
      <c r="G2" s="384"/>
      <c r="H2" s="384"/>
      <c r="I2" s="384"/>
      <c r="J2" s="384"/>
      <c r="K2" s="385"/>
      <c r="L2" s="392" t="s">
        <v>172</v>
      </c>
      <c r="M2" s="393"/>
      <c r="N2" s="394" t="s">
        <v>624</v>
      </c>
      <c r="O2" s="393"/>
      <c r="P2" s="393"/>
      <c r="Q2" s="302" t="s">
        <v>298</v>
      </c>
      <c r="R2" s="377" t="s">
        <v>261</v>
      </c>
      <c r="S2" s="367" t="s">
        <v>317</v>
      </c>
      <c r="T2" s="363" t="s">
        <v>318</v>
      </c>
      <c r="U2" s="365" t="s">
        <v>254</v>
      </c>
      <c r="V2" s="365" t="s">
        <v>255</v>
      </c>
      <c r="W2" s="349" t="s">
        <v>637</v>
      </c>
      <c r="X2" s="359" t="s">
        <v>279</v>
      </c>
      <c r="Y2" s="361" t="s">
        <v>268</v>
      </c>
      <c r="Z2" s="361" t="s">
        <v>269</v>
      </c>
      <c r="AA2" s="303"/>
      <c r="AB2" s="349" t="s">
        <v>590</v>
      </c>
    </row>
    <row r="3" spans="1:28" ht="31.5" customHeight="1" thickBot="1" x14ac:dyDescent="0.3">
      <c r="A3" s="380"/>
      <c r="B3" s="382"/>
      <c r="C3" s="382"/>
      <c r="D3" s="372"/>
      <c r="E3" s="370"/>
      <c r="F3" s="140" t="s">
        <v>280</v>
      </c>
      <c r="G3" s="140" t="s">
        <v>281</v>
      </c>
      <c r="H3" s="140" t="s">
        <v>282</v>
      </c>
      <c r="I3" s="140" t="s">
        <v>201</v>
      </c>
      <c r="J3" s="140" t="s">
        <v>283</v>
      </c>
      <c r="K3" s="140" t="s">
        <v>115</v>
      </c>
      <c r="L3" s="50" t="s">
        <v>634</v>
      </c>
      <c r="M3" s="50" t="s">
        <v>635</v>
      </c>
      <c r="N3" s="259" t="s">
        <v>286</v>
      </c>
      <c r="O3" s="272" t="s">
        <v>148</v>
      </c>
      <c r="P3" s="273" t="s">
        <v>171</v>
      </c>
      <c r="Q3" s="50" t="s">
        <v>297</v>
      </c>
      <c r="R3" s="378"/>
      <c r="S3" s="368"/>
      <c r="T3" s="364"/>
      <c r="U3" s="366"/>
      <c r="V3" s="366"/>
      <c r="W3" s="350"/>
      <c r="X3" s="360"/>
      <c r="Y3" s="362"/>
      <c r="Z3" s="362"/>
      <c r="AB3" s="350"/>
    </row>
    <row r="4" spans="1:28" x14ac:dyDescent="0.25">
      <c r="A4" s="145">
        <v>1</v>
      </c>
      <c r="B4" s="146">
        <v>1</v>
      </c>
      <c r="C4" s="147" t="s">
        <v>301</v>
      </c>
      <c r="D4" s="148" t="s">
        <v>18</v>
      </c>
      <c r="E4" s="149">
        <v>1</v>
      </c>
      <c r="F4" s="149"/>
      <c r="G4" s="149"/>
      <c r="H4" s="149"/>
      <c r="I4" s="149"/>
      <c r="J4" s="149"/>
      <c r="K4" s="150"/>
      <c r="L4" s="151">
        <v>1</v>
      </c>
      <c r="M4" s="151"/>
      <c r="N4" s="151"/>
      <c r="O4" s="151" t="s">
        <v>280</v>
      </c>
      <c r="P4" s="151" t="s">
        <v>623</v>
      </c>
      <c r="Q4" s="42"/>
      <c r="R4" s="152">
        <v>6000</v>
      </c>
      <c r="S4" s="153">
        <v>43528</v>
      </c>
      <c r="T4" s="153">
        <v>43708</v>
      </c>
      <c r="U4" s="154">
        <f t="shared" ref="U4:U15" si="0">DAYS360(S4,T4)/360</f>
        <v>0.49166666666666664</v>
      </c>
      <c r="V4" s="155">
        <f>SUM($R$4*U4)*12</f>
        <v>35400</v>
      </c>
      <c r="W4" s="148" t="s">
        <v>303</v>
      </c>
      <c r="X4" s="274"/>
      <c r="Y4" s="274"/>
      <c r="Z4" s="274"/>
      <c r="AA4" s="274"/>
      <c r="AB4" s="301"/>
    </row>
    <row r="5" spans="1:28" x14ac:dyDescent="0.25">
      <c r="A5" s="156">
        <v>2</v>
      </c>
      <c r="B5" s="35">
        <v>1</v>
      </c>
      <c r="C5" s="55" t="s">
        <v>301</v>
      </c>
      <c r="D5" s="73" t="s">
        <v>477</v>
      </c>
      <c r="E5" s="34"/>
      <c r="F5" s="34">
        <v>1</v>
      </c>
      <c r="G5" s="34"/>
      <c r="H5" s="34"/>
      <c r="I5" s="34"/>
      <c r="J5" s="34"/>
      <c r="K5" s="61"/>
      <c r="L5" s="34">
        <v>1</v>
      </c>
      <c r="M5" s="34"/>
      <c r="N5" s="34"/>
      <c r="O5" s="34" t="s">
        <v>280</v>
      </c>
      <c r="P5" s="34">
        <v>1</v>
      </c>
      <c r="R5" s="26">
        <v>3500</v>
      </c>
      <c r="S5" s="85">
        <v>43542</v>
      </c>
      <c r="T5" s="85">
        <v>43692</v>
      </c>
      <c r="U5" s="90">
        <f t="shared" si="0"/>
        <v>0.40833333333333333</v>
      </c>
      <c r="V5" s="100" t="e">
        <f>SUM(R5*U5)*12*#REF!</f>
        <v>#REF!</v>
      </c>
      <c r="W5" s="270"/>
      <c r="X5" s="72">
        <f>T5-S5</f>
        <v>150</v>
      </c>
      <c r="Y5" s="72">
        <v>6</v>
      </c>
      <c r="Z5" s="72">
        <v>1</v>
      </c>
      <c r="AA5" s="72">
        <f>R5*Y5*Z5</f>
        <v>21000</v>
      </c>
      <c r="AB5" s="157"/>
    </row>
    <row r="6" spans="1:28" x14ac:dyDescent="0.25">
      <c r="A6" s="156">
        <v>3</v>
      </c>
      <c r="B6" s="35">
        <v>1</v>
      </c>
      <c r="C6" s="55" t="s">
        <v>301</v>
      </c>
      <c r="D6" s="73" t="s">
        <v>256</v>
      </c>
      <c r="E6" s="34"/>
      <c r="F6" s="34"/>
      <c r="G6" s="34"/>
      <c r="H6" s="236">
        <v>1</v>
      </c>
      <c r="I6" s="34"/>
      <c r="J6" s="34"/>
      <c r="K6" s="61"/>
      <c r="L6" s="34">
        <v>1</v>
      </c>
      <c r="M6" s="34"/>
      <c r="N6" s="34"/>
      <c r="O6" s="34">
        <v>1</v>
      </c>
      <c r="P6" s="34">
        <v>1</v>
      </c>
      <c r="R6" s="26">
        <v>3500</v>
      </c>
      <c r="S6" s="85">
        <v>43542</v>
      </c>
      <c r="T6" s="85">
        <v>43692</v>
      </c>
      <c r="U6" s="90">
        <f t="shared" si="0"/>
        <v>0.40833333333333333</v>
      </c>
      <c r="V6" s="100" t="e">
        <f>SUM(R6*U6)*12*#REF!</f>
        <v>#REF!</v>
      </c>
      <c r="W6" s="270"/>
      <c r="X6" s="72">
        <f>T6-S6</f>
        <v>150</v>
      </c>
      <c r="Y6" s="72">
        <v>6</v>
      </c>
      <c r="Z6" s="72">
        <v>2</v>
      </c>
      <c r="AA6" s="72">
        <f t="shared" ref="AA6:AA39" si="1">R6*Y6*Z6</f>
        <v>42000</v>
      </c>
      <c r="AB6" s="205"/>
    </row>
    <row r="7" spans="1:28" x14ac:dyDescent="0.25">
      <c r="A7" s="156">
        <v>4</v>
      </c>
      <c r="B7" s="74">
        <v>1</v>
      </c>
      <c r="C7" s="55" t="s">
        <v>301</v>
      </c>
      <c r="D7" s="73" t="s">
        <v>256</v>
      </c>
      <c r="E7" s="34"/>
      <c r="F7" s="34"/>
      <c r="G7" s="34"/>
      <c r="H7" s="236">
        <v>1</v>
      </c>
      <c r="I7" s="34"/>
      <c r="J7" s="34"/>
      <c r="K7" s="61"/>
      <c r="L7" s="34">
        <v>1</v>
      </c>
      <c r="M7" s="34"/>
      <c r="N7" s="34"/>
      <c r="O7" s="34">
        <v>1</v>
      </c>
      <c r="P7" s="34">
        <v>1</v>
      </c>
      <c r="S7" s="85">
        <v>43542</v>
      </c>
      <c r="T7" s="85">
        <v>43692</v>
      </c>
      <c r="U7" s="90"/>
      <c r="V7" s="100"/>
      <c r="W7" s="270"/>
      <c r="X7" s="72"/>
      <c r="Y7" s="72"/>
      <c r="Z7" s="72"/>
      <c r="AA7" s="72"/>
      <c r="AB7" s="157"/>
    </row>
    <row r="8" spans="1:28" x14ac:dyDescent="0.25">
      <c r="A8" s="156">
        <v>5</v>
      </c>
      <c r="B8" s="35">
        <v>1</v>
      </c>
      <c r="C8" s="55" t="s">
        <v>301</v>
      </c>
      <c r="D8" s="73" t="s">
        <v>307</v>
      </c>
      <c r="E8" s="34"/>
      <c r="F8" s="34"/>
      <c r="G8" s="34"/>
      <c r="H8" s="236">
        <v>1</v>
      </c>
      <c r="I8" s="34"/>
      <c r="J8" s="34"/>
      <c r="K8" s="61"/>
      <c r="L8" s="34">
        <v>1</v>
      </c>
      <c r="M8" s="34"/>
      <c r="N8" s="34">
        <v>1</v>
      </c>
      <c r="O8" s="34"/>
      <c r="P8" s="34"/>
      <c r="R8" s="26">
        <v>2500</v>
      </c>
      <c r="S8" s="85">
        <v>43556</v>
      </c>
      <c r="T8" s="85">
        <v>43677</v>
      </c>
      <c r="U8" s="90">
        <f t="shared" si="0"/>
        <v>0.33333333333333331</v>
      </c>
      <c r="V8" s="100" t="e">
        <f>SUM(R8*U8)*12*#REF!</f>
        <v>#REF!</v>
      </c>
      <c r="W8" s="72"/>
      <c r="X8" s="72">
        <f>T8-S8</f>
        <v>121</v>
      </c>
      <c r="Y8" s="72">
        <v>6</v>
      </c>
      <c r="Z8" s="72">
        <v>2</v>
      </c>
      <c r="AA8" s="72">
        <f t="shared" si="1"/>
        <v>30000</v>
      </c>
      <c r="AB8" s="157"/>
    </row>
    <row r="9" spans="1:28" x14ac:dyDescent="0.25">
      <c r="A9" s="156">
        <v>6</v>
      </c>
      <c r="B9" s="74">
        <v>1</v>
      </c>
      <c r="C9" s="55" t="s">
        <v>301</v>
      </c>
      <c r="D9" s="73" t="s">
        <v>307</v>
      </c>
      <c r="E9" s="34"/>
      <c r="F9" s="34"/>
      <c r="G9" s="34"/>
      <c r="H9" s="236">
        <v>1</v>
      </c>
      <c r="I9" s="34"/>
      <c r="J9" s="34"/>
      <c r="K9" s="61"/>
      <c r="L9" s="34">
        <v>1</v>
      </c>
      <c r="M9" s="34"/>
      <c r="N9" s="34">
        <v>1</v>
      </c>
      <c r="O9" s="34"/>
      <c r="P9" s="34"/>
      <c r="S9" s="85">
        <v>43570</v>
      </c>
      <c r="T9" s="85">
        <v>43677</v>
      </c>
      <c r="U9" s="90"/>
      <c r="V9" s="100"/>
      <c r="W9" s="72"/>
      <c r="X9" s="72"/>
      <c r="Y9" s="72"/>
      <c r="Z9" s="72"/>
      <c r="AA9" s="72"/>
      <c r="AB9" s="157"/>
    </row>
    <row r="10" spans="1:28" x14ac:dyDescent="0.25">
      <c r="A10" s="156">
        <v>7</v>
      </c>
      <c r="B10" s="35">
        <v>1</v>
      </c>
      <c r="C10" s="55" t="s">
        <v>301</v>
      </c>
      <c r="D10" s="73" t="s">
        <v>309</v>
      </c>
      <c r="E10" s="34"/>
      <c r="F10" s="34"/>
      <c r="G10" s="34"/>
      <c r="H10" s="236">
        <v>1</v>
      </c>
      <c r="I10" s="34"/>
      <c r="J10" s="34"/>
      <c r="K10" s="61"/>
      <c r="L10" s="34"/>
      <c r="M10" s="34">
        <v>1</v>
      </c>
      <c r="N10" s="34">
        <v>1</v>
      </c>
      <c r="O10" s="34"/>
      <c r="P10" s="34"/>
      <c r="S10" s="85">
        <v>43556</v>
      </c>
      <c r="T10" s="85">
        <v>43677</v>
      </c>
      <c r="U10" s="90"/>
      <c r="V10" s="100"/>
      <c r="W10" s="72"/>
      <c r="X10" s="72"/>
      <c r="Y10" s="72"/>
      <c r="Z10" s="72"/>
      <c r="AA10" s="72"/>
      <c r="AB10" s="157"/>
    </row>
    <row r="11" spans="1:28" x14ac:dyDescent="0.25">
      <c r="A11" s="156">
        <v>8</v>
      </c>
      <c r="B11" s="74">
        <v>1</v>
      </c>
      <c r="C11" s="55" t="s">
        <v>301</v>
      </c>
      <c r="D11" s="73" t="s">
        <v>308</v>
      </c>
      <c r="E11" s="34"/>
      <c r="F11" s="34"/>
      <c r="G11" s="34"/>
      <c r="H11" s="236">
        <v>1</v>
      </c>
      <c r="I11" s="34"/>
      <c r="J11" s="34"/>
      <c r="K11" s="61"/>
      <c r="L11" s="34"/>
      <c r="M11" s="34">
        <v>1</v>
      </c>
      <c r="N11" s="34">
        <v>1</v>
      </c>
      <c r="O11" s="34"/>
      <c r="P11" s="34"/>
      <c r="R11" s="26">
        <v>2500</v>
      </c>
      <c r="S11" s="85">
        <v>43570</v>
      </c>
      <c r="T11" s="85">
        <v>43677</v>
      </c>
      <c r="U11" s="90">
        <f t="shared" si="0"/>
        <v>0.29444444444444445</v>
      </c>
      <c r="V11" s="100" t="e">
        <f>SUM(R11*U11)*12*#REF!</f>
        <v>#REF!</v>
      </c>
      <c r="W11" s="72"/>
      <c r="X11" s="72">
        <f>T11-S11</f>
        <v>107</v>
      </c>
      <c r="Y11" s="271">
        <v>5</v>
      </c>
      <c r="Z11" s="73">
        <v>2</v>
      </c>
      <c r="AA11" s="271">
        <f t="shared" si="1"/>
        <v>25000</v>
      </c>
      <c r="AB11" s="157"/>
    </row>
    <row r="12" spans="1:28" x14ac:dyDescent="0.25">
      <c r="A12" s="156">
        <v>9</v>
      </c>
      <c r="B12" s="74">
        <v>1</v>
      </c>
      <c r="C12" s="55" t="s">
        <v>301</v>
      </c>
      <c r="D12" s="73" t="s">
        <v>310</v>
      </c>
      <c r="E12" s="34"/>
      <c r="F12" s="34"/>
      <c r="G12" s="34"/>
      <c r="H12" s="236">
        <v>1</v>
      </c>
      <c r="I12" s="34"/>
      <c r="J12" s="34"/>
      <c r="K12" s="61"/>
      <c r="L12" s="34"/>
      <c r="M12" s="34">
        <v>1</v>
      </c>
      <c r="N12" s="34">
        <v>1</v>
      </c>
      <c r="O12" s="34"/>
      <c r="P12" s="34"/>
      <c r="S12" s="85">
        <v>43586</v>
      </c>
      <c r="T12" s="85">
        <v>43677</v>
      </c>
      <c r="U12" s="90"/>
      <c r="V12" s="100"/>
      <c r="W12" s="72"/>
      <c r="X12" s="72"/>
      <c r="Y12" s="271"/>
      <c r="Z12" s="73"/>
      <c r="AA12" s="271"/>
      <c r="AB12" s="157"/>
    </row>
    <row r="13" spans="1:28" x14ac:dyDescent="0.25">
      <c r="A13" s="156">
        <v>10</v>
      </c>
      <c r="B13" s="74">
        <v>1</v>
      </c>
      <c r="C13" s="55" t="s">
        <v>301</v>
      </c>
      <c r="D13" s="73" t="s">
        <v>305</v>
      </c>
      <c r="E13" s="34"/>
      <c r="F13" s="34"/>
      <c r="G13" s="34"/>
      <c r="H13" s="34"/>
      <c r="I13" s="34">
        <v>1</v>
      </c>
      <c r="J13" s="34"/>
      <c r="K13" s="61"/>
      <c r="L13" s="34"/>
      <c r="M13" s="34">
        <v>1</v>
      </c>
      <c r="N13" s="34">
        <v>1</v>
      </c>
      <c r="O13" s="34"/>
      <c r="P13" s="34"/>
      <c r="S13" s="85">
        <v>43570</v>
      </c>
      <c r="T13" s="85">
        <v>43677</v>
      </c>
      <c r="U13" s="90"/>
      <c r="V13" s="100"/>
      <c r="W13" s="72"/>
      <c r="X13" s="72"/>
      <c r="Y13" s="271"/>
      <c r="Z13" s="73"/>
      <c r="AA13" s="271"/>
      <c r="AB13" s="157"/>
    </row>
    <row r="14" spans="1:28" x14ac:dyDescent="0.25">
      <c r="A14" s="156">
        <v>11</v>
      </c>
      <c r="B14" s="74">
        <v>1</v>
      </c>
      <c r="C14" s="55" t="s">
        <v>301</v>
      </c>
      <c r="D14" s="73" t="s">
        <v>306</v>
      </c>
      <c r="E14" s="34"/>
      <c r="F14" s="34"/>
      <c r="G14" s="34"/>
      <c r="H14" s="34"/>
      <c r="I14" s="34">
        <v>1</v>
      </c>
      <c r="J14" s="34"/>
      <c r="K14" s="61"/>
      <c r="L14" s="34"/>
      <c r="M14" s="34">
        <v>1</v>
      </c>
      <c r="N14" s="34">
        <v>1</v>
      </c>
      <c r="O14" s="34"/>
      <c r="P14" s="34"/>
      <c r="S14" s="85">
        <v>43600</v>
      </c>
      <c r="T14" s="85">
        <v>43677</v>
      </c>
      <c r="U14" s="90"/>
      <c r="V14" s="100"/>
      <c r="W14" s="72"/>
      <c r="X14" s="72"/>
      <c r="Y14" s="271"/>
      <c r="Z14" s="73"/>
      <c r="AA14" s="271"/>
      <c r="AB14" s="157"/>
    </row>
    <row r="15" spans="1:28" x14ac:dyDescent="0.25">
      <c r="A15" s="156">
        <v>12</v>
      </c>
      <c r="B15" s="35">
        <v>1</v>
      </c>
      <c r="C15" s="55" t="s">
        <v>301</v>
      </c>
      <c r="D15" s="73" t="s">
        <v>304</v>
      </c>
      <c r="E15" s="34"/>
      <c r="F15" s="34"/>
      <c r="G15" s="34"/>
      <c r="H15" s="34"/>
      <c r="I15" s="34">
        <v>1</v>
      </c>
      <c r="J15" s="34"/>
      <c r="K15" s="61"/>
      <c r="L15" s="34"/>
      <c r="M15" s="34">
        <v>1</v>
      </c>
      <c r="N15" s="34">
        <v>1</v>
      </c>
      <c r="O15" s="34"/>
      <c r="P15" s="34"/>
      <c r="R15" s="26">
        <v>2500</v>
      </c>
      <c r="S15" s="85">
        <v>43600</v>
      </c>
      <c r="T15" s="85">
        <v>43677</v>
      </c>
      <c r="U15" s="90">
        <f t="shared" si="0"/>
        <v>0.21111111111111111</v>
      </c>
      <c r="V15" s="100" t="e">
        <f>SUM(R15*U15)*12*#REF!</f>
        <v>#REF!</v>
      </c>
      <c r="W15" s="72"/>
      <c r="X15" s="72">
        <f>T15-S15</f>
        <v>77</v>
      </c>
      <c r="Y15" s="73">
        <v>4</v>
      </c>
      <c r="Z15" s="73">
        <v>4</v>
      </c>
      <c r="AA15" s="72">
        <f t="shared" si="1"/>
        <v>40000</v>
      </c>
      <c r="AB15" s="157"/>
    </row>
    <row r="16" spans="1:28" ht="16.5" thickBot="1" x14ac:dyDescent="0.3">
      <c r="A16" s="172"/>
      <c r="B16" s="173"/>
      <c r="C16" s="174"/>
      <c r="D16" s="175" t="s">
        <v>316</v>
      </c>
      <c r="E16" s="176">
        <f>SUM(E2:E15)</f>
        <v>1</v>
      </c>
      <c r="F16" s="176">
        <f>SUM(F3:F15)</f>
        <v>1</v>
      </c>
      <c r="G16" s="176">
        <f>SUM(G3:G15)</f>
        <v>0</v>
      </c>
      <c r="H16" s="176">
        <f>SUM(H3:H15)</f>
        <v>7</v>
      </c>
      <c r="I16" s="176">
        <f>SUM(I3:I15)</f>
        <v>3</v>
      </c>
      <c r="J16" s="176">
        <f>SUM(J3:J15)</f>
        <v>0</v>
      </c>
      <c r="K16" s="177"/>
      <c r="L16" s="178">
        <f>SUM(L4:L15)</f>
        <v>6</v>
      </c>
      <c r="M16" s="178">
        <f>SUM(M4:M15)</f>
        <v>6</v>
      </c>
      <c r="N16" s="178">
        <f>SUM(N4:N15)</f>
        <v>8</v>
      </c>
      <c r="O16" s="178">
        <f>SUM(O4:O15)</f>
        <v>2</v>
      </c>
      <c r="P16" s="178">
        <f>SUM(P4:P15)</f>
        <v>3</v>
      </c>
      <c r="Q16" s="178"/>
      <c r="R16" s="179"/>
      <c r="S16" s="180"/>
      <c r="T16" s="180"/>
      <c r="U16" s="173"/>
      <c r="V16" s="269" t="e">
        <f>SUM(V4:V15)</f>
        <v>#REF!</v>
      </c>
      <c r="W16" s="276"/>
      <c r="X16" s="277"/>
      <c r="Y16" s="277"/>
      <c r="Z16" s="277"/>
      <c r="AA16" s="277">
        <f t="shared" si="1"/>
        <v>0</v>
      </c>
      <c r="AB16" s="181"/>
    </row>
    <row r="17" spans="1:28" x14ac:dyDescent="0.25">
      <c r="A17" s="145">
        <v>1</v>
      </c>
      <c r="B17" s="146">
        <v>1</v>
      </c>
      <c r="C17" s="147" t="s">
        <v>311</v>
      </c>
      <c r="D17" s="148" t="s">
        <v>220</v>
      </c>
      <c r="E17" s="149">
        <v>1</v>
      </c>
      <c r="F17" s="149"/>
      <c r="G17" s="149"/>
      <c r="H17" s="149"/>
      <c r="I17" s="149"/>
      <c r="J17" s="149"/>
      <c r="K17" s="150"/>
      <c r="L17" s="149">
        <v>1</v>
      </c>
      <c r="M17" s="149"/>
      <c r="N17" s="149"/>
      <c r="O17" s="149" t="s">
        <v>280</v>
      </c>
      <c r="P17" s="149" t="s">
        <v>623</v>
      </c>
      <c r="Q17" s="149"/>
      <c r="R17" s="164">
        <v>6000</v>
      </c>
      <c r="S17" s="165">
        <v>43525</v>
      </c>
      <c r="T17" s="166">
        <v>43723</v>
      </c>
      <c r="U17" s="167">
        <f t="shared" ref="U17:U35" si="2">DAYS360(S17,T17)/360</f>
        <v>0.53888888888888886</v>
      </c>
      <c r="V17" s="280" t="e">
        <f>SUM(R17*U17)*12*#REF!</f>
        <v>#REF!</v>
      </c>
      <c r="W17" s="148" t="s">
        <v>312</v>
      </c>
      <c r="X17" s="274"/>
      <c r="Y17" s="274"/>
      <c r="Z17" s="274"/>
      <c r="AA17" s="274">
        <f t="shared" si="1"/>
        <v>0</v>
      </c>
      <c r="AB17" s="301"/>
    </row>
    <row r="18" spans="1:28" x14ac:dyDescent="0.25">
      <c r="A18" s="169">
        <v>2</v>
      </c>
      <c r="B18" s="70">
        <v>1</v>
      </c>
      <c r="C18" s="71" t="s">
        <v>311</v>
      </c>
      <c r="D18" s="76" t="s">
        <v>217</v>
      </c>
      <c r="E18" s="69">
        <v>1</v>
      </c>
      <c r="F18" s="69"/>
      <c r="G18" s="69"/>
      <c r="H18" s="69"/>
      <c r="I18" s="69"/>
      <c r="J18" s="69"/>
      <c r="K18" s="75"/>
      <c r="L18" s="69">
        <v>1</v>
      </c>
      <c r="M18" s="69"/>
      <c r="N18" s="69"/>
      <c r="O18" s="69" t="s">
        <v>280</v>
      </c>
      <c r="P18" s="69" t="s">
        <v>623</v>
      </c>
      <c r="Q18" s="69"/>
      <c r="R18" s="82">
        <v>5000</v>
      </c>
      <c r="S18" s="88">
        <v>43528</v>
      </c>
      <c r="T18" s="86">
        <v>43707</v>
      </c>
      <c r="U18" s="89">
        <f t="shared" si="2"/>
        <v>0.48888888888888887</v>
      </c>
      <c r="V18" s="279" t="e">
        <f>SUM(R18*U18)*12*#REF!</f>
        <v>#REF!</v>
      </c>
      <c r="W18" s="76" t="s">
        <v>313</v>
      </c>
      <c r="X18" s="271">
        <f t="shared" ref="X18:X39" si="3">T18-S18</f>
        <v>179</v>
      </c>
      <c r="Y18" s="72">
        <v>7</v>
      </c>
      <c r="Z18" s="72">
        <v>1</v>
      </c>
      <c r="AA18" s="72">
        <f t="shared" si="1"/>
        <v>35000</v>
      </c>
      <c r="AB18" s="170" t="s">
        <v>591</v>
      </c>
    </row>
    <row r="19" spans="1:28" x14ac:dyDescent="0.25">
      <c r="A19" s="169">
        <v>3</v>
      </c>
      <c r="B19" s="70">
        <v>1</v>
      </c>
      <c r="C19" s="71" t="s">
        <v>311</v>
      </c>
      <c r="D19" s="76" t="s">
        <v>218</v>
      </c>
      <c r="E19" s="69">
        <v>1</v>
      </c>
      <c r="F19" s="69"/>
      <c r="G19" s="69"/>
      <c r="H19" s="69"/>
      <c r="I19" s="69"/>
      <c r="J19" s="69"/>
      <c r="K19" s="75"/>
      <c r="L19" s="69">
        <v>1</v>
      </c>
      <c r="M19" s="69"/>
      <c r="N19" s="69"/>
      <c r="O19" s="69" t="s">
        <v>280</v>
      </c>
      <c r="P19" s="69" t="s">
        <v>623</v>
      </c>
      <c r="Q19" s="69"/>
      <c r="R19" s="82">
        <v>5000</v>
      </c>
      <c r="S19" s="88">
        <v>43528</v>
      </c>
      <c r="T19" s="86">
        <v>43707</v>
      </c>
      <c r="U19" s="89">
        <f t="shared" si="2"/>
        <v>0.48888888888888887</v>
      </c>
      <c r="V19" s="279" t="e">
        <f>SUM(R19*U19)*12*#REF!</f>
        <v>#REF!</v>
      </c>
      <c r="W19" s="76" t="s">
        <v>314</v>
      </c>
      <c r="X19" s="271">
        <f t="shared" si="3"/>
        <v>179</v>
      </c>
      <c r="Y19" s="72">
        <v>7</v>
      </c>
      <c r="Z19" s="72">
        <v>1</v>
      </c>
      <c r="AA19" s="72">
        <f t="shared" si="1"/>
        <v>35000</v>
      </c>
      <c r="AB19" s="170" t="s">
        <v>591</v>
      </c>
    </row>
    <row r="20" spans="1:28" x14ac:dyDescent="0.25">
      <c r="A20" s="169">
        <v>4</v>
      </c>
      <c r="B20" s="70">
        <v>1</v>
      </c>
      <c r="C20" s="71" t="s">
        <v>311</v>
      </c>
      <c r="D20" s="76" t="s">
        <v>219</v>
      </c>
      <c r="E20" s="69">
        <v>1</v>
      </c>
      <c r="F20" s="69"/>
      <c r="G20" s="69"/>
      <c r="H20" s="69"/>
      <c r="I20" s="69"/>
      <c r="J20" s="69"/>
      <c r="K20" s="75"/>
      <c r="L20" s="69">
        <v>1</v>
      </c>
      <c r="M20" s="69"/>
      <c r="N20" s="69"/>
      <c r="O20" s="69" t="s">
        <v>280</v>
      </c>
      <c r="P20" s="69" t="s">
        <v>623</v>
      </c>
      <c r="Q20" s="69"/>
      <c r="R20" s="82">
        <v>5000</v>
      </c>
      <c r="S20" s="88">
        <v>43528</v>
      </c>
      <c r="T20" s="86">
        <v>43707</v>
      </c>
      <c r="U20" s="89">
        <f t="shared" si="2"/>
        <v>0.48888888888888887</v>
      </c>
      <c r="V20" s="279" t="e">
        <f>SUM(R20*U20)*12*#REF!</f>
        <v>#REF!</v>
      </c>
      <c r="W20" s="76" t="s">
        <v>315</v>
      </c>
      <c r="X20" s="271">
        <f t="shared" si="3"/>
        <v>179</v>
      </c>
      <c r="Y20" s="72">
        <v>7</v>
      </c>
      <c r="Z20" s="72">
        <v>1</v>
      </c>
      <c r="AA20" s="72">
        <f t="shared" si="1"/>
        <v>35000</v>
      </c>
      <c r="AB20" s="170" t="s">
        <v>591</v>
      </c>
    </row>
    <row r="21" spans="1:28" x14ac:dyDescent="0.25">
      <c r="A21" s="169">
        <v>5</v>
      </c>
      <c r="B21" s="70">
        <v>1</v>
      </c>
      <c r="C21" s="71" t="s">
        <v>311</v>
      </c>
      <c r="D21" s="76" t="s">
        <v>320</v>
      </c>
      <c r="E21" s="69">
        <v>1</v>
      </c>
      <c r="F21" s="69"/>
      <c r="G21" s="69"/>
      <c r="H21" s="69"/>
      <c r="I21" s="69"/>
      <c r="J21" s="69"/>
      <c r="K21" s="75"/>
      <c r="L21" s="69">
        <v>1</v>
      </c>
      <c r="M21" s="69"/>
      <c r="N21" s="69"/>
      <c r="O21" s="69" t="s">
        <v>280</v>
      </c>
      <c r="P21" s="69" t="s">
        <v>623</v>
      </c>
      <c r="Q21" s="69"/>
      <c r="R21" s="82">
        <v>5000</v>
      </c>
      <c r="S21" s="88">
        <v>43528</v>
      </c>
      <c r="T21" s="86">
        <v>43707</v>
      </c>
      <c r="U21" s="89">
        <f t="shared" si="2"/>
        <v>0.48888888888888887</v>
      </c>
      <c r="V21" s="279" t="e">
        <f>SUM(R21*U21)*12*#REF!</f>
        <v>#REF!</v>
      </c>
      <c r="W21" s="76" t="s">
        <v>319</v>
      </c>
      <c r="X21" s="72">
        <f t="shared" si="3"/>
        <v>179</v>
      </c>
      <c r="Y21" s="73">
        <v>7</v>
      </c>
      <c r="Z21" s="73">
        <v>1</v>
      </c>
      <c r="AA21" s="72">
        <f t="shared" si="1"/>
        <v>35000</v>
      </c>
      <c r="AB21" s="170" t="s">
        <v>591</v>
      </c>
    </row>
    <row r="22" spans="1:28" x14ac:dyDescent="0.25">
      <c r="A22" s="156">
        <v>6</v>
      </c>
      <c r="B22" s="35">
        <v>1</v>
      </c>
      <c r="C22" s="55" t="s">
        <v>311</v>
      </c>
      <c r="D22" s="73" t="s">
        <v>322</v>
      </c>
      <c r="E22" s="34"/>
      <c r="F22" s="34"/>
      <c r="G22" s="34">
        <v>1</v>
      </c>
      <c r="H22" s="34"/>
      <c r="I22" s="34"/>
      <c r="J22" s="34"/>
      <c r="K22" s="61"/>
      <c r="L22" s="34">
        <v>1</v>
      </c>
      <c r="M22" s="34"/>
      <c r="N22" s="34"/>
      <c r="O22" s="34">
        <v>1</v>
      </c>
      <c r="P22" s="34">
        <v>1</v>
      </c>
      <c r="Q22" s="34"/>
      <c r="R22" s="31">
        <v>4500</v>
      </c>
      <c r="S22" s="85">
        <v>43542</v>
      </c>
      <c r="T22" s="85">
        <v>43692</v>
      </c>
      <c r="U22" s="90">
        <f t="shared" si="2"/>
        <v>0.40833333333333333</v>
      </c>
      <c r="V22" s="100" t="e">
        <f>SUM(R22*U22)*12*#REF!</f>
        <v>#REF!</v>
      </c>
      <c r="W22" s="72"/>
      <c r="X22" s="72">
        <f t="shared" si="3"/>
        <v>150</v>
      </c>
      <c r="Y22" s="73">
        <v>6</v>
      </c>
      <c r="Z22" s="73">
        <v>6</v>
      </c>
      <c r="AA22" s="72">
        <f t="shared" si="1"/>
        <v>162000</v>
      </c>
      <c r="AB22" s="205" t="s">
        <v>592</v>
      </c>
    </row>
    <row r="23" spans="1:28" x14ac:dyDescent="0.25">
      <c r="A23" s="156">
        <v>7</v>
      </c>
      <c r="B23" s="35">
        <v>1</v>
      </c>
      <c r="C23" s="55" t="s">
        <v>311</v>
      </c>
      <c r="D23" s="73" t="s">
        <v>322</v>
      </c>
      <c r="E23" s="34"/>
      <c r="F23" s="34"/>
      <c r="G23" s="34">
        <v>1</v>
      </c>
      <c r="H23" s="34"/>
      <c r="I23" s="34"/>
      <c r="J23" s="34"/>
      <c r="K23" s="61"/>
      <c r="L23" s="34">
        <v>1</v>
      </c>
      <c r="M23" s="34"/>
      <c r="N23" s="34"/>
      <c r="O23" s="34">
        <v>1</v>
      </c>
      <c r="P23" s="34">
        <v>1</v>
      </c>
      <c r="Q23" s="34"/>
      <c r="R23" s="31"/>
      <c r="S23" s="85">
        <v>43542</v>
      </c>
      <c r="T23" s="85">
        <v>43692</v>
      </c>
      <c r="U23" s="90"/>
      <c r="V23" s="100"/>
      <c r="W23" s="72"/>
      <c r="X23" s="72"/>
      <c r="Y23" s="73"/>
      <c r="Z23" s="73"/>
      <c r="AA23" s="72"/>
      <c r="AB23" s="157"/>
    </row>
    <row r="24" spans="1:28" x14ac:dyDescent="0.25">
      <c r="A24" s="156">
        <v>8</v>
      </c>
      <c r="B24" s="35">
        <v>1</v>
      </c>
      <c r="C24" s="55" t="s">
        <v>311</v>
      </c>
      <c r="D24" s="73" t="s">
        <v>323</v>
      </c>
      <c r="E24" s="34"/>
      <c r="F24" s="34"/>
      <c r="G24" s="34">
        <v>1</v>
      </c>
      <c r="H24" s="34"/>
      <c r="I24" s="34"/>
      <c r="J24" s="34"/>
      <c r="K24" s="61"/>
      <c r="L24" s="34">
        <v>1</v>
      </c>
      <c r="M24" s="34"/>
      <c r="N24" s="34"/>
      <c r="O24" s="34">
        <v>1</v>
      </c>
      <c r="P24" s="34">
        <v>1</v>
      </c>
      <c r="Q24" s="34"/>
      <c r="R24" s="31"/>
      <c r="S24" s="85">
        <v>43542</v>
      </c>
      <c r="T24" s="85">
        <v>43692</v>
      </c>
      <c r="U24" s="90"/>
      <c r="V24" s="100"/>
      <c r="W24" s="72"/>
      <c r="X24" s="72"/>
      <c r="Y24" s="73"/>
      <c r="Z24" s="73"/>
      <c r="AA24" s="72"/>
      <c r="AB24" s="157"/>
    </row>
    <row r="25" spans="1:28" x14ac:dyDescent="0.25">
      <c r="A25" s="156">
        <v>9</v>
      </c>
      <c r="B25" s="35">
        <v>1</v>
      </c>
      <c r="C25" s="55" t="s">
        <v>311</v>
      </c>
      <c r="D25" s="73" t="s">
        <v>325</v>
      </c>
      <c r="E25" s="34"/>
      <c r="F25" s="34"/>
      <c r="G25" s="34">
        <v>1</v>
      </c>
      <c r="H25" s="34"/>
      <c r="I25" s="34"/>
      <c r="J25" s="34"/>
      <c r="K25" s="61"/>
      <c r="L25" s="34">
        <v>1</v>
      </c>
      <c r="M25" s="34"/>
      <c r="N25" s="34"/>
      <c r="O25" s="34">
        <v>1</v>
      </c>
      <c r="P25" s="34">
        <v>1</v>
      </c>
      <c r="Q25" s="34"/>
      <c r="R25" s="31"/>
      <c r="S25" s="85">
        <v>43542</v>
      </c>
      <c r="T25" s="85">
        <v>43692</v>
      </c>
      <c r="U25" s="90"/>
      <c r="V25" s="100"/>
      <c r="W25" s="72"/>
      <c r="X25" s="72"/>
      <c r="Y25" s="73"/>
      <c r="Z25" s="73"/>
      <c r="AA25" s="72"/>
      <c r="AB25" s="157"/>
    </row>
    <row r="26" spans="1:28" x14ac:dyDescent="0.25">
      <c r="A26" s="156">
        <v>10</v>
      </c>
      <c r="B26" s="35">
        <v>1</v>
      </c>
      <c r="C26" s="55" t="s">
        <v>311</v>
      </c>
      <c r="D26" s="73" t="s">
        <v>324</v>
      </c>
      <c r="E26" s="34"/>
      <c r="F26" s="34"/>
      <c r="G26" s="34">
        <v>1</v>
      </c>
      <c r="H26" s="34"/>
      <c r="I26" s="34"/>
      <c r="J26" s="34"/>
      <c r="K26" s="61"/>
      <c r="L26" s="34">
        <v>1</v>
      </c>
      <c r="M26" s="34"/>
      <c r="N26" s="34"/>
      <c r="O26" s="34">
        <v>1</v>
      </c>
      <c r="P26" s="34">
        <v>1</v>
      </c>
      <c r="Q26" s="34"/>
      <c r="R26" s="31"/>
      <c r="S26" s="85">
        <v>43542</v>
      </c>
      <c r="T26" s="85">
        <v>43692</v>
      </c>
      <c r="U26" s="90"/>
      <c r="V26" s="100"/>
      <c r="W26" s="72"/>
      <c r="X26" s="72"/>
      <c r="Y26" s="73"/>
      <c r="Z26" s="73"/>
      <c r="AA26" s="72"/>
      <c r="AB26" s="157"/>
    </row>
    <row r="27" spans="1:28" x14ac:dyDescent="0.25">
      <c r="A27" s="156">
        <v>11</v>
      </c>
      <c r="B27" s="35">
        <v>1</v>
      </c>
      <c r="C27" s="55" t="s">
        <v>311</v>
      </c>
      <c r="D27" t="s">
        <v>216</v>
      </c>
      <c r="E27" s="34"/>
      <c r="F27" s="34"/>
      <c r="G27" s="34">
        <v>1</v>
      </c>
      <c r="H27" s="34"/>
      <c r="I27" s="34"/>
      <c r="J27" s="34"/>
      <c r="K27" s="61"/>
      <c r="L27" s="52">
        <v>1</v>
      </c>
      <c r="M27" s="52"/>
      <c r="N27" s="52">
        <v>1</v>
      </c>
      <c r="O27" s="52"/>
      <c r="P27" s="52">
        <v>1</v>
      </c>
      <c r="R27" s="26">
        <v>3500</v>
      </c>
      <c r="S27" s="79">
        <v>43542</v>
      </c>
      <c r="T27" s="91">
        <v>43677</v>
      </c>
      <c r="U27" s="29">
        <f t="shared" ref="U27" si="4">DAYS360(S27,T27)/360</f>
        <v>0.36944444444444446</v>
      </c>
      <c r="V27" s="30" t="e">
        <f>SUM(R27*U27)*12*#REF!</f>
        <v>#REF!</v>
      </c>
      <c r="W27" s="72"/>
      <c r="X27" s="72">
        <f t="shared" ref="X27" si="5">T27-S27</f>
        <v>135</v>
      </c>
      <c r="Y27" s="73">
        <v>5</v>
      </c>
      <c r="Z27" s="73">
        <v>1</v>
      </c>
      <c r="AA27" s="72">
        <f t="shared" ref="AA27" si="6">R27*Y27*Z27</f>
        <v>17500</v>
      </c>
      <c r="AB27" s="157"/>
    </row>
    <row r="28" spans="1:28" x14ac:dyDescent="0.25">
      <c r="A28" s="156">
        <v>12</v>
      </c>
      <c r="B28" s="35">
        <v>1</v>
      </c>
      <c r="C28" s="55" t="s">
        <v>311</v>
      </c>
      <c r="D28" s="73" t="s">
        <v>326</v>
      </c>
      <c r="E28" s="34"/>
      <c r="F28" s="34"/>
      <c r="G28" s="34">
        <v>1</v>
      </c>
      <c r="H28" s="34"/>
      <c r="I28" s="34"/>
      <c r="J28" s="34"/>
      <c r="K28" s="61"/>
      <c r="L28" s="34">
        <v>1</v>
      </c>
      <c r="M28" s="34"/>
      <c r="N28" s="34"/>
      <c r="O28" s="34">
        <v>1</v>
      </c>
      <c r="P28" s="34">
        <v>1</v>
      </c>
      <c r="Q28" s="34"/>
      <c r="R28" s="31"/>
      <c r="S28" s="85">
        <v>43556</v>
      </c>
      <c r="T28" s="85">
        <v>43677</v>
      </c>
      <c r="U28" s="90"/>
      <c r="V28" s="100"/>
      <c r="W28" s="72"/>
      <c r="X28" s="72"/>
      <c r="Y28" s="73"/>
      <c r="Z28" s="73"/>
      <c r="AA28" s="72"/>
      <c r="AB28" s="157"/>
    </row>
    <row r="29" spans="1:28" x14ac:dyDescent="0.25">
      <c r="A29" s="156">
        <v>13</v>
      </c>
      <c r="B29" s="35">
        <v>1</v>
      </c>
      <c r="C29" s="55" t="s">
        <v>311</v>
      </c>
      <c r="D29" s="73" t="s">
        <v>326</v>
      </c>
      <c r="E29" s="34"/>
      <c r="F29" s="34"/>
      <c r="G29" s="34">
        <v>1</v>
      </c>
      <c r="H29" s="34"/>
      <c r="I29" s="34"/>
      <c r="J29" s="34"/>
      <c r="K29" s="61"/>
      <c r="L29" s="34">
        <v>1</v>
      </c>
      <c r="M29" s="34"/>
      <c r="N29" s="34"/>
      <c r="O29" s="34">
        <v>1</v>
      </c>
      <c r="P29" s="34">
        <v>1</v>
      </c>
      <c r="Q29" s="34"/>
      <c r="R29" s="31"/>
      <c r="S29" s="85">
        <v>43556</v>
      </c>
      <c r="T29" s="85">
        <v>43677</v>
      </c>
      <c r="U29" s="90"/>
      <c r="V29" s="100"/>
      <c r="W29" s="72"/>
      <c r="X29" s="72"/>
      <c r="Y29" s="73"/>
      <c r="Z29" s="73"/>
      <c r="AA29" s="72"/>
      <c r="AB29" s="157"/>
    </row>
    <row r="30" spans="1:28" x14ac:dyDescent="0.25">
      <c r="A30" s="156">
        <v>14</v>
      </c>
      <c r="B30" s="35">
        <v>1</v>
      </c>
      <c r="C30" s="55" t="s">
        <v>311</v>
      </c>
      <c r="D30" s="73" t="s">
        <v>327</v>
      </c>
      <c r="E30" s="34"/>
      <c r="F30" s="34"/>
      <c r="G30" s="34">
        <v>1</v>
      </c>
      <c r="H30" s="34"/>
      <c r="I30" s="34"/>
      <c r="J30" s="34"/>
      <c r="K30" s="61"/>
      <c r="L30" s="34"/>
      <c r="M30" s="34">
        <v>1</v>
      </c>
      <c r="N30" s="34"/>
      <c r="O30" s="34">
        <v>1</v>
      </c>
      <c r="P30" s="34">
        <v>1</v>
      </c>
      <c r="Q30" s="34"/>
      <c r="R30" s="31">
        <v>4500</v>
      </c>
      <c r="S30" s="85">
        <v>43556</v>
      </c>
      <c r="T30" s="85">
        <v>43677</v>
      </c>
      <c r="U30" s="90">
        <f t="shared" si="2"/>
        <v>0.33333333333333331</v>
      </c>
      <c r="V30" s="100" t="e">
        <f>SUM(R30*U30)*12*#REF!</f>
        <v>#REF!</v>
      </c>
      <c r="W30" s="72"/>
      <c r="X30" s="72">
        <f t="shared" si="3"/>
        <v>121</v>
      </c>
      <c r="Y30" s="73">
        <v>6</v>
      </c>
      <c r="Z30" s="73">
        <v>1</v>
      </c>
      <c r="AA30" s="72">
        <f t="shared" si="1"/>
        <v>27000</v>
      </c>
      <c r="AB30" s="157"/>
    </row>
    <row r="31" spans="1:28" x14ac:dyDescent="0.25">
      <c r="A31" s="156">
        <v>15</v>
      </c>
      <c r="B31" s="35">
        <v>1</v>
      </c>
      <c r="C31" s="55" t="s">
        <v>311</v>
      </c>
      <c r="D31" s="73" t="s">
        <v>328</v>
      </c>
      <c r="E31" s="34"/>
      <c r="F31" s="72"/>
      <c r="G31" s="34">
        <v>1</v>
      </c>
      <c r="H31" s="34"/>
      <c r="I31" s="34"/>
      <c r="J31" s="72"/>
      <c r="K31" s="61"/>
      <c r="L31" s="34"/>
      <c r="M31" s="34">
        <v>1</v>
      </c>
      <c r="N31" s="34"/>
      <c r="O31" s="34">
        <v>1</v>
      </c>
      <c r="P31" s="34">
        <v>1</v>
      </c>
      <c r="Q31" s="34"/>
      <c r="R31" s="31">
        <v>3500</v>
      </c>
      <c r="S31" s="85">
        <v>43556</v>
      </c>
      <c r="T31" s="85">
        <v>43677</v>
      </c>
      <c r="U31" s="90">
        <f t="shared" si="2"/>
        <v>0.33333333333333331</v>
      </c>
      <c r="V31" s="100" t="e">
        <f>SUM(R31*U31)*12*#REF!</f>
        <v>#REF!</v>
      </c>
      <c r="W31" s="72"/>
      <c r="X31" s="72">
        <f t="shared" si="3"/>
        <v>121</v>
      </c>
      <c r="Y31" s="73">
        <v>5</v>
      </c>
      <c r="Z31" s="73">
        <v>3</v>
      </c>
      <c r="AA31" s="72">
        <f t="shared" si="1"/>
        <v>52500</v>
      </c>
      <c r="AB31" s="157"/>
    </row>
    <row r="32" spans="1:28" x14ac:dyDescent="0.25">
      <c r="A32" s="156">
        <v>16</v>
      </c>
      <c r="B32" s="35">
        <v>1</v>
      </c>
      <c r="C32" s="55" t="s">
        <v>311</v>
      </c>
      <c r="D32" s="73" t="s">
        <v>329</v>
      </c>
      <c r="E32" s="34"/>
      <c r="F32" s="72"/>
      <c r="G32" s="34">
        <v>1</v>
      </c>
      <c r="H32" s="34"/>
      <c r="I32" s="34"/>
      <c r="J32" s="72"/>
      <c r="K32" s="61"/>
      <c r="L32" s="34"/>
      <c r="M32" s="34">
        <v>1</v>
      </c>
      <c r="N32" s="34"/>
      <c r="O32" s="34">
        <v>1</v>
      </c>
      <c r="P32" s="34">
        <v>1</v>
      </c>
      <c r="Q32" s="34"/>
      <c r="R32" s="31">
        <v>3500</v>
      </c>
      <c r="S32" s="85">
        <v>43570</v>
      </c>
      <c r="T32" s="85">
        <v>43677</v>
      </c>
      <c r="U32" s="90">
        <f t="shared" si="2"/>
        <v>0.29444444444444445</v>
      </c>
      <c r="V32" s="100" t="e">
        <f>SUM(R32*U32)*12*#REF!</f>
        <v>#REF!</v>
      </c>
      <c r="W32" s="72"/>
      <c r="X32" s="72">
        <f t="shared" si="3"/>
        <v>107</v>
      </c>
      <c r="Y32" s="73">
        <v>5</v>
      </c>
      <c r="Z32" s="73">
        <v>1</v>
      </c>
      <c r="AA32" s="72">
        <f t="shared" si="1"/>
        <v>17500</v>
      </c>
      <c r="AB32" s="157"/>
    </row>
    <row r="33" spans="1:28" x14ac:dyDescent="0.25">
      <c r="A33" s="156">
        <v>17</v>
      </c>
      <c r="B33" s="35">
        <v>1</v>
      </c>
      <c r="C33" s="55" t="s">
        <v>311</v>
      </c>
      <c r="D33" s="73" t="s">
        <v>321</v>
      </c>
      <c r="E33" s="34"/>
      <c r="F33" s="72"/>
      <c r="G33" s="34">
        <v>1</v>
      </c>
      <c r="H33" s="236">
        <v>1</v>
      </c>
      <c r="I33" s="34"/>
      <c r="J33" s="72"/>
      <c r="K33" s="61"/>
      <c r="L33" s="34"/>
      <c r="M33" s="34">
        <v>1</v>
      </c>
      <c r="N33" s="34">
        <v>1</v>
      </c>
      <c r="O33" s="34"/>
      <c r="P33" s="34">
        <v>1</v>
      </c>
      <c r="Q33" s="34"/>
      <c r="R33" s="31">
        <v>3500</v>
      </c>
      <c r="S33" s="85">
        <v>43570</v>
      </c>
      <c r="T33" s="85">
        <v>43677</v>
      </c>
      <c r="U33" s="90">
        <f t="shared" si="2"/>
        <v>0.29444444444444445</v>
      </c>
      <c r="V33" s="100" t="e">
        <f>SUM(R33*U33)*12*#REF!</f>
        <v>#REF!</v>
      </c>
      <c r="W33" s="72"/>
      <c r="X33" s="72">
        <f t="shared" si="3"/>
        <v>107</v>
      </c>
      <c r="Y33" s="73">
        <v>5</v>
      </c>
      <c r="Z33" s="73">
        <v>2</v>
      </c>
      <c r="AA33" s="72">
        <f t="shared" si="1"/>
        <v>35000</v>
      </c>
      <c r="AB33" s="205" t="s">
        <v>608</v>
      </c>
    </row>
    <row r="34" spans="1:28" x14ac:dyDescent="0.25">
      <c r="A34" s="156">
        <v>18</v>
      </c>
      <c r="B34" s="35">
        <v>1</v>
      </c>
      <c r="C34" s="74" t="s">
        <v>311</v>
      </c>
      <c r="D34" s="73" t="s">
        <v>321</v>
      </c>
      <c r="E34" s="34"/>
      <c r="F34" s="72"/>
      <c r="G34" s="34">
        <v>1</v>
      </c>
      <c r="H34" s="34"/>
      <c r="I34" s="34"/>
      <c r="J34" s="72"/>
      <c r="K34" s="61"/>
      <c r="L34" s="34"/>
      <c r="M34" s="34">
        <v>1</v>
      </c>
      <c r="N34" s="34">
        <v>1</v>
      </c>
      <c r="O34" s="34"/>
      <c r="P34" s="34">
        <v>1</v>
      </c>
      <c r="Q34" s="34"/>
      <c r="R34" s="31"/>
      <c r="S34" s="85">
        <v>43570</v>
      </c>
      <c r="T34" s="85">
        <v>43677</v>
      </c>
      <c r="U34" s="90">
        <f t="shared" si="2"/>
        <v>0.29444444444444445</v>
      </c>
      <c r="V34" s="100"/>
      <c r="W34" s="72"/>
      <c r="X34" s="73">
        <f t="shared" si="3"/>
        <v>107</v>
      </c>
      <c r="Y34" s="73"/>
      <c r="Z34" s="73"/>
      <c r="AA34" s="72"/>
      <c r="AB34" s="157"/>
    </row>
    <row r="35" spans="1:28" x14ac:dyDescent="0.25">
      <c r="A35" s="171">
        <v>19</v>
      </c>
      <c r="B35" s="94">
        <v>1</v>
      </c>
      <c r="C35" s="74" t="s">
        <v>311</v>
      </c>
      <c r="D35" s="95" t="s">
        <v>72</v>
      </c>
      <c r="E35" s="38"/>
      <c r="F35" s="96"/>
      <c r="G35" s="38"/>
      <c r="H35" s="38"/>
      <c r="I35" s="38">
        <v>1</v>
      </c>
      <c r="J35" s="96"/>
      <c r="K35" s="97"/>
      <c r="L35" s="38"/>
      <c r="M35" s="38"/>
      <c r="N35" s="38"/>
      <c r="O35" s="38"/>
      <c r="P35" s="38"/>
      <c r="Q35" s="38"/>
      <c r="R35" s="81"/>
      <c r="S35" s="98">
        <v>43626</v>
      </c>
      <c r="T35" s="98">
        <v>43662</v>
      </c>
      <c r="U35" s="99">
        <f t="shared" si="2"/>
        <v>0.1</v>
      </c>
      <c r="V35" s="101"/>
      <c r="W35" s="72"/>
      <c r="X35" s="73">
        <f t="shared" si="3"/>
        <v>36</v>
      </c>
      <c r="Y35" s="73"/>
      <c r="Z35" s="73"/>
      <c r="AA35" s="72"/>
      <c r="AB35" s="157"/>
    </row>
    <row r="36" spans="1:28" x14ac:dyDescent="0.25">
      <c r="A36" s="171">
        <v>20</v>
      </c>
      <c r="B36" s="94">
        <v>1</v>
      </c>
      <c r="C36" s="74" t="s">
        <v>311</v>
      </c>
      <c r="D36" s="95" t="s">
        <v>72</v>
      </c>
      <c r="E36" s="38"/>
      <c r="F36" s="96"/>
      <c r="G36" s="38"/>
      <c r="H36" s="38"/>
      <c r="I36" s="38">
        <v>1</v>
      </c>
      <c r="J36" s="96"/>
      <c r="K36" s="97"/>
      <c r="L36" s="38"/>
      <c r="M36" s="38"/>
      <c r="N36" s="38"/>
      <c r="O36" s="38"/>
      <c r="P36" s="38"/>
      <c r="Q36" s="38"/>
      <c r="R36" s="81"/>
      <c r="S36" s="98">
        <v>43626</v>
      </c>
      <c r="T36" s="98">
        <v>43662</v>
      </c>
      <c r="U36" s="99"/>
      <c r="V36" s="101"/>
      <c r="W36" s="72"/>
      <c r="X36" s="73"/>
      <c r="Y36" s="73"/>
      <c r="Z36" s="73"/>
      <c r="AA36" s="72"/>
      <c r="AB36" s="157"/>
    </row>
    <row r="37" spans="1:28" x14ac:dyDescent="0.25">
      <c r="A37" s="171">
        <v>21</v>
      </c>
      <c r="B37" s="94">
        <v>1</v>
      </c>
      <c r="C37" s="74" t="s">
        <v>311</v>
      </c>
      <c r="D37" s="95" t="s">
        <v>72</v>
      </c>
      <c r="E37" s="38"/>
      <c r="F37" s="96"/>
      <c r="G37" s="38"/>
      <c r="H37" s="38"/>
      <c r="I37" s="38">
        <v>1</v>
      </c>
      <c r="J37" s="96"/>
      <c r="K37" s="97"/>
      <c r="L37" s="38"/>
      <c r="M37" s="38"/>
      <c r="N37" s="38"/>
      <c r="O37" s="38"/>
      <c r="P37" s="38"/>
      <c r="Q37" s="38"/>
      <c r="R37" s="81"/>
      <c r="S37" s="98">
        <v>43626</v>
      </c>
      <c r="T37" s="98">
        <v>43662</v>
      </c>
      <c r="U37" s="99"/>
      <c r="V37" s="101"/>
      <c r="W37" s="72"/>
      <c r="X37" s="73"/>
      <c r="Y37" s="73"/>
      <c r="Z37" s="73"/>
      <c r="AA37" s="72"/>
      <c r="AB37" s="157"/>
    </row>
    <row r="38" spans="1:28" x14ac:dyDescent="0.25">
      <c r="A38" s="171">
        <v>22</v>
      </c>
      <c r="B38" s="94">
        <v>1</v>
      </c>
      <c r="C38" s="74" t="s">
        <v>311</v>
      </c>
      <c r="D38" s="95" t="s">
        <v>72</v>
      </c>
      <c r="E38" s="38"/>
      <c r="F38" s="96"/>
      <c r="G38" s="38"/>
      <c r="H38" s="38"/>
      <c r="I38" s="38">
        <v>1</v>
      </c>
      <c r="J38" s="96"/>
      <c r="K38" s="97"/>
      <c r="L38" s="38"/>
      <c r="M38" s="38"/>
      <c r="N38" s="38"/>
      <c r="O38" s="38"/>
      <c r="P38" s="38"/>
      <c r="Q38" s="38"/>
      <c r="R38" s="81"/>
      <c r="S38" s="98">
        <v>43626</v>
      </c>
      <c r="T38" s="98">
        <v>43662</v>
      </c>
      <c r="U38" s="99"/>
      <c r="V38" s="101"/>
      <c r="W38" s="72"/>
      <c r="X38" s="73"/>
      <c r="Y38" s="73"/>
      <c r="Z38" s="73"/>
      <c r="AA38" s="72"/>
      <c r="AB38" s="157"/>
    </row>
    <row r="39" spans="1:28" x14ac:dyDescent="0.25">
      <c r="A39" s="171">
        <v>23</v>
      </c>
      <c r="B39" s="94">
        <v>48</v>
      </c>
      <c r="C39" s="221" t="s">
        <v>311</v>
      </c>
      <c r="D39" s="95" t="s">
        <v>330</v>
      </c>
      <c r="E39" s="38"/>
      <c r="F39" s="96"/>
      <c r="G39" s="38"/>
      <c r="H39" s="38"/>
      <c r="I39" s="38">
        <v>48</v>
      </c>
      <c r="J39" s="96"/>
      <c r="K39" s="97"/>
      <c r="L39" s="38" t="s">
        <v>288</v>
      </c>
      <c r="M39" s="38" t="s">
        <v>288</v>
      </c>
      <c r="N39" s="38" t="s">
        <v>288</v>
      </c>
      <c r="O39" s="38" t="s">
        <v>288</v>
      </c>
      <c r="P39" s="38" t="s">
        <v>288</v>
      </c>
      <c r="Q39" s="38"/>
      <c r="R39" s="81">
        <v>2500</v>
      </c>
      <c r="S39" s="98">
        <v>43633</v>
      </c>
      <c r="T39" s="98">
        <v>43662</v>
      </c>
      <c r="U39" s="99">
        <f>DAYS360(S39,T39)/360</f>
        <v>8.0555555555555561E-2</v>
      </c>
      <c r="V39" s="101" t="e">
        <f>SUM(R39*U39)*12*#REF!</f>
        <v>#REF!</v>
      </c>
      <c r="W39" s="72"/>
      <c r="X39" s="72">
        <f t="shared" si="3"/>
        <v>29</v>
      </c>
      <c r="Y39" s="72">
        <v>1</v>
      </c>
      <c r="Z39" s="73">
        <v>50</v>
      </c>
      <c r="AA39" s="72">
        <f t="shared" si="1"/>
        <v>125000</v>
      </c>
      <c r="AB39" s="157"/>
    </row>
    <row r="40" spans="1:28" ht="16.5" thickBot="1" x14ac:dyDescent="0.3">
      <c r="A40" s="172"/>
      <c r="B40" s="173"/>
      <c r="C40" s="174"/>
      <c r="D40" s="175" t="s">
        <v>0</v>
      </c>
      <c r="E40" s="176">
        <f t="shared" ref="E40:J40" si="7">SUM(E17:E39)</f>
        <v>5</v>
      </c>
      <c r="F40" s="176">
        <f t="shared" si="7"/>
        <v>0</v>
      </c>
      <c r="G40" s="176">
        <f t="shared" si="7"/>
        <v>13</v>
      </c>
      <c r="H40" s="176">
        <f t="shared" si="7"/>
        <v>1</v>
      </c>
      <c r="I40" s="176">
        <f t="shared" si="7"/>
        <v>52</v>
      </c>
      <c r="J40" s="176">
        <f t="shared" si="7"/>
        <v>0</v>
      </c>
      <c r="K40" s="177">
        <f>SUM(K41:K44)</f>
        <v>1290</v>
      </c>
      <c r="L40" s="178">
        <f>SUM(L17:L39)</f>
        <v>13</v>
      </c>
      <c r="M40" s="178">
        <f>SUM(M17:M39)</f>
        <v>5</v>
      </c>
      <c r="N40" s="178">
        <f>SUM(N17:N39)</f>
        <v>3</v>
      </c>
      <c r="O40" s="178">
        <f>SUM(O17:O39)</f>
        <v>10</v>
      </c>
      <c r="P40" s="178">
        <f>SUM(P17:P39)</f>
        <v>13</v>
      </c>
      <c r="Q40" s="178"/>
      <c r="R40" s="179"/>
      <c r="S40" s="180"/>
      <c r="T40" s="180"/>
      <c r="U40" s="173"/>
      <c r="V40" s="269" t="e">
        <f>SUM(V17:V39)</f>
        <v>#REF!</v>
      </c>
      <c r="W40" s="276"/>
      <c r="X40" s="277"/>
      <c r="Y40" s="277"/>
      <c r="Z40" s="277"/>
      <c r="AA40" s="277"/>
      <c r="AB40" s="181"/>
    </row>
    <row r="41" spans="1:28" ht="15.75" hidden="1" thickBot="1" x14ac:dyDescent="0.3">
      <c r="A41" s="344" t="s">
        <v>173</v>
      </c>
      <c r="B41" s="344"/>
      <c r="C41" s="344"/>
      <c r="D41" s="344"/>
      <c r="E41" s="344"/>
      <c r="F41" s="344"/>
      <c r="G41" s="344"/>
      <c r="H41" s="344"/>
      <c r="I41" s="344"/>
      <c r="J41" s="344"/>
      <c r="K41" s="159">
        <v>1000</v>
      </c>
      <c r="L41" s="102"/>
      <c r="M41" s="103"/>
      <c r="N41" s="103"/>
      <c r="O41" s="103"/>
      <c r="P41" s="103"/>
      <c r="Q41" s="104"/>
      <c r="R41" s="105"/>
      <c r="S41" s="160"/>
      <c r="T41" s="161"/>
      <c r="U41" s="162"/>
      <c r="V41" s="163"/>
      <c r="W41" s="292" t="s">
        <v>202</v>
      </c>
      <c r="X41" s="291"/>
      <c r="Y41" s="291"/>
      <c r="Z41" s="291"/>
      <c r="AA41" s="291"/>
      <c r="AB41" s="291"/>
    </row>
    <row r="42" spans="1:28" ht="15.75" hidden="1" thickBot="1" x14ac:dyDescent="0.3">
      <c r="A42" s="356" t="s">
        <v>174</v>
      </c>
      <c r="B42" s="356"/>
      <c r="C42" s="356"/>
      <c r="D42" s="356"/>
      <c r="E42" s="356"/>
      <c r="F42" s="356"/>
      <c r="G42" s="356"/>
      <c r="H42" s="356"/>
      <c r="I42" s="356"/>
      <c r="J42" s="357"/>
      <c r="K42" s="112">
        <v>200</v>
      </c>
      <c r="L42" s="108"/>
      <c r="M42" s="93"/>
      <c r="N42" s="93"/>
      <c r="O42" s="93"/>
      <c r="P42" s="93"/>
      <c r="Q42" s="104"/>
      <c r="R42" s="105"/>
      <c r="S42" s="120"/>
      <c r="T42" s="113"/>
      <c r="U42" s="114"/>
      <c r="V42" s="115"/>
      <c r="W42" s="284"/>
      <c r="X42" s="72"/>
      <c r="Y42" s="72"/>
      <c r="Z42" s="72"/>
      <c r="AA42" s="72"/>
      <c r="AB42" s="72"/>
    </row>
    <row r="43" spans="1:28" ht="15.75" hidden="1" thickBot="1" x14ac:dyDescent="0.3">
      <c r="A43" s="356" t="s">
        <v>110</v>
      </c>
      <c r="B43" s="356"/>
      <c r="C43" s="356"/>
      <c r="D43" s="356"/>
      <c r="E43" s="356"/>
      <c r="F43" s="356"/>
      <c r="G43" s="356"/>
      <c r="H43" s="356"/>
      <c r="I43" s="356"/>
      <c r="J43" s="356"/>
      <c r="K43" s="112">
        <v>40</v>
      </c>
      <c r="L43" s="108"/>
      <c r="M43" s="93"/>
      <c r="N43" s="93"/>
      <c r="O43" s="93"/>
      <c r="P43" s="93"/>
      <c r="Q43" s="104"/>
      <c r="R43" s="109"/>
      <c r="S43" s="120"/>
      <c r="T43" s="113"/>
      <c r="U43" s="114"/>
      <c r="V43" s="115"/>
      <c r="W43" s="284" t="s">
        <v>123</v>
      </c>
      <c r="X43" s="72"/>
      <c r="Y43" s="72"/>
      <c r="Z43" s="72"/>
      <c r="AA43" s="72"/>
      <c r="AB43" s="72"/>
    </row>
    <row r="44" spans="1:28" ht="15.75" hidden="1" thickBot="1" x14ac:dyDescent="0.3">
      <c r="A44" s="375" t="s">
        <v>111</v>
      </c>
      <c r="B44" s="375"/>
      <c r="C44" s="375"/>
      <c r="D44" s="375"/>
      <c r="E44" s="375"/>
      <c r="F44" s="375"/>
      <c r="G44" s="375"/>
      <c r="H44" s="375"/>
      <c r="I44" s="375"/>
      <c r="J44" s="376"/>
      <c r="K44" s="121">
        <v>50</v>
      </c>
      <c r="L44" s="122"/>
      <c r="M44" s="123"/>
      <c r="N44" s="123"/>
      <c r="O44" s="123"/>
      <c r="P44" s="123"/>
      <c r="Q44" s="104"/>
      <c r="R44" s="109"/>
      <c r="S44" s="124"/>
      <c r="T44" s="125"/>
      <c r="U44" s="126"/>
      <c r="V44" s="127"/>
      <c r="W44" s="293" t="s">
        <v>124</v>
      </c>
      <c r="X44" s="96"/>
      <c r="Y44" s="96"/>
      <c r="Z44" s="96"/>
      <c r="AA44" s="96"/>
      <c r="AB44" s="96"/>
    </row>
    <row r="45" spans="1:28" x14ac:dyDescent="0.25">
      <c r="A45" s="145">
        <v>1</v>
      </c>
      <c r="B45" s="146">
        <v>1</v>
      </c>
      <c r="C45" s="189" t="s">
        <v>331</v>
      </c>
      <c r="D45" s="182" t="s">
        <v>203</v>
      </c>
      <c r="E45" s="149">
        <v>1</v>
      </c>
      <c r="F45" s="149"/>
      <c r="G45" s="149"/>
      <c r="H45" s="149"/>
      <c r="I45" s="149"/>
      <c r="J45" s="149"/>
      <c r="K45" s="150"/>
      <c r="L45" s="149">
        <v>1</v>
      </c>
      <c r="M45" s="149"/>
      <c r="N45" s="149"/>
      <c r="O45" s="149" t="s">
        <v>287</v>
      </c>
      <c r="P45" s="149" t="s">
        <v>287</v>
      </c>
      <c r="Q45" s="149"/>
      <c r="R45" s="164">
        <v>6000</v>
      </c>
      <c r="S45" s="183">
        <v>43235</v>
      </c>
      <c r="T45" s="166">
        <v>43707</v>
      </c>
      <c r="U45" s="184">
        <f>DAYS360(S45,T45)/360</f>
        <v>1.2916666666666667</v>
      </c>
      <c r="V45" s="280" t="e">
        <f>SUM(U45*R45)*#REF!*12</f>
        <v>#REF!</v>
      </c>
      <c r="W45" s="148" t="s">
        <v>400</v>
      </c>
      <c r="X45" s="274"/>
      <c r="Y45" s="274"/>
      <c r="Z45" s="274"/>
      <c r="AA45" s="274"/>
      <c r="AB45" s="301"/>
    </row>
    <row r="46" spans="1:28" x14ac:dyDescent="0.25">
      <c r="A46" s="156">
        <v>2</v>
      </c>
      <c r="B46" s="35">
        <v>1</v>
      </c>
      <c r="C46" s="74" t="s">
        <v>331</v>
      </c>
      <c r="D46" s="72" t="s">
        <v>204</v>
      </c>
      <c r="E46" s="34"/>
      <c r="F46" s="34"/>
      <c r="G46" s="46">
        <v>1</v>
      </c>
      <c r="H46" s="34"/>
      <c r="I46" s="34"/>
      <c r="J46" s="34"/>
      <c r="K46" s="61"/>
      <c r="L46" s="34">
        <v>1</v>
      </c>
      <c r="M46" s="34"/>
      <c r="N46" s="34">
        <v>1</v>
      </c>
      <c r="O46" s="34"/>
      <c r="P46" s="34">
        <v>1</v>
      </c>
      <c r="Q46" s="34"/>
      <c r="R46" s="31">
        <v>4000</v>
      </c>
      <c r="S46" s="85">
        <v>43535</v>
      </c>
      <c r="T46" s="85">
        <v>43677</v>
      </c>
      <c r="U46" s="90">
        <f>DAYS360(S46,T46)/360</f>
        <v>0.3888888888888889</v>
      </c>
      <c r="V46" s="100" t="e">
        <f>SUM(U46*R46)*#REF!*12</f>
        <v>#REF!</v>
      </c>
      <c r="W46" s="61"/>
      <c r="X46" s="72">
        <f>T46-S46</f>
        <v>142</v>
      </c>
      <c r="Y46" s="72">
        <v>7</v>
      </c>
      <c r="Z46" s="72">
        <v>1</v>
      </c>
      <c r="AA46" s="72">
        <f t="shared" ref="AA46" si="8">R46*Y46*Z46</f>
        <v>28000</v>
      </c>
      <c r="AB46" s="157"/>
    </row>
    <row r="47" spans="1:28" ht="16.5" thickBot="1" x14ac:dyDescent="0.3">
      <c r="A47" s="186"/>
      <c r="B47" s="158"/>
      <c r="C47" s="187"/>
      <c r="D47" s="175" t="s">
        <v>0</v>
      </c>
      <c r="E47" s="176">
        <f t="shared" ref="E47:J47" si="9">SUM(E45:E46)</f>
        <v>1</v>
      </c>
      <c r="F47" s="176">
        <f t="shared" si="9"/>
        <v>0</v>
      </c>
      <c r="G47" s="176">
        <f t="shared" si="9"/>
        <v>1</v>
      </c>
      <c r="H47" s="176">
        <f t="shared" si="9"/>
        <v>0</v>
      </c>
      <c r="I47" s="176">
        <f t="shared" si="9"/>
        <v>0</v>
      </c>
      <c r="J47" s="176">
        <f t="shared" si="9"/>
        <v>0</v>
      </c>
      <c r="K47" s="177">
        <f>SUM(K48:K54)</f>
        <v>111</v>
      </c>
      <c r="L47" s="178">
        <f>SUM(L45:L46)</f>
        <v>2</v>
      </c>
      <c r="M47" s="178">
        <f>SUM(M45:M46)</f>
        <v>0</v>
      </c>
      <c r="N47" s="178">
        <f>SUM(N45:N46)</f>
        <v>1</v>
      </c>
      <c r="O47" s="178">
        <f>SUM(O45:O46)</f>
        <v>0</v>
      </c>
      <c r="P47" s="178">
        <f>SUM(P45:P46)</f>
        <v>1</v>
      </c>
      <c r="Q47" s="178"/>
      <c r="R47" s="179"/>
      <c r="S47" s="180"/>
      <c r="T47" s="180"/>
      <c r="U47" s="173"/>
      <c r="V47" s="269" t="e">
        <f>SUM(V45:V46)</f>
        <v>#REF!</v>
      </c>
      <c r="W47" s="276"/>
      <c r="X47" s="277"/>
      <c r="Y47" s="277"/>
      <c r="Z47" s="277"/>
      <c r="AA47" s="277"/>
      <c r="AB47" s="181"/>
    </row>
    <row r="48" spans="1:28" ht="15" hidden="1" customHeight="1" x14ac:dyDescent="0.25">
      <c r="A48" s="373" t="s">
        <v>49</v>
      </c>
      <c r="B48" s="373"/>
      <c r="C48" s="373"/>
      <c r="D48" s="373"/>
      <c r="E48" s="373"/>
      <c r="F48" s="373"/>
      <c r="G48" s="373"/>
      <c r="H48" s="373"/>
      <c r="I48" s="373"/>
      <c r="J48" s="374"/>
      <c r="K48" s="159">
        <v>1</v>
      </c>
      <c r="L48" s="102"/>
      <c r="M48" s="103"/>
      <c r="N48" s="103"/>
      <c r="O48" s="103"/>
      <c r="P48" s="103"/>
      <c r="Q48" s="104"/>
      <c r="R48" s="105"/>
      <c r="S48" s="160"/>
      <c r="T48" s="161"/>
      <c r="U48" s="162"/>
      <c r="V48" s="163"/>
      <c r="W48" s="292" t="s">
        <v>346</v>
      </c>
      <c r="X48" s="291"/>
      <c r="Y48" s="291"/>
      <c r="Z48" s="291"/>
      <c r="AA48" s="291"/>
      <c r="AB48" s="291"/>
    </row>
    <row r="49" spans="1:28" ht="15.75" hidden="1" thickBot="1" x14ac:dyDescent="0.3">
      <c r="A49" s="356" t="s">
        <v>11</v>
      </c>
      <c r="B49" s="356"/>
      <c r="C49" s="356"/>
      <c r="D49" s="356"/>
      <c r="E49" s="356"/>
      <c r="F49" s="356"/>
      <c r="G49" s="356"/>
      <c r="H49" s="356"/>
      <c r="I49" s="356"/>
      <c r="J49" s="357"/>
      <c r="K49" s="112">
        <v>1</v>
      </c>
      <c r="L49" s="108"/>
      <c r="M49" s="93"/>
      <c r="N49" s="93"/>
      <c r="O49" s="93"/>
      <c r="P49" s="93"/>
      <c r="Q49" s="104"/>
      <c r="R49" s="105"/>
      <c r="S49" s="120"/>
      <c r="T49" s="113"/>
      <c r="U49" s="114"/>
      <c r="V49" s="115"/>
      <c r="W49" s="284" t="s">
        <v>346</v>
      </c>
      <c r="X49" s="72"/>
      <c r="Y49" s="72"/>
      <c r="Z49" s="72"/>
      <c r="AA49" s="72"/>
      <c r="AB49" s="72"/>
    </row>
    <row r="50" spans="1:28" ht="15.75" hidden="1" thickBot="1" x14ac:dyDescent="0.3">
      <c r="A50" s="356" t="s">
        <v>332</v>
      </c>
      <c r="B50" s="356"/>
      <c r="C50" s="356"/>
      <c r="D50" s="356"/>
      <c r="E50" s="356"/>
      <c r="F50" s="356"/>
      <c r="G50" s="356"/>
      <c r="H50" s="356"/>
      <c r="I50" s="356"/>
      <c r="J50" s="357"/>
      <c r="K50" s="112">
        <v>1</v>
      </c>
      <c r="L50" s="108"/>
      <c r="M50" s="93"/>
      <c r="N50" s="93"/>
      <c r="O50" s="93"/>
      <c r="P50" s="93"/>
      <c r="Q50" s="104"/>
      <c r="R50" s="109"/>
      <c r="S50" s="120"/>
      <c r="T50" s="113"/>
      <c r="U50" s="114"/>
      <c r="V50" s="115"/>
      <c r="W50" s="284" t="s">
        <v>346</v>
      </c>
      <c r="X50" s="72"/>
      <c r="Y50" s="72"/>
      <c r="Z50" s="72"/>
      <c r="AA50" s="72"/>
      <c r="AB50" s="72"/>
    </row>
    <row r="51" spans="1:28" ht="15.75" hidden="1" thickBot="1" x14ac:dyDescent="0.3">
      <c r="A51" s="356" t="s">
        <v>50</v>
      </c>
      <c r="B51" s="356"/>
      <c r="C51" s="356"/>
      <c r="D51" s="356"/>
      <c r="E51" s="356"/>
      <c r="F51" s="356"/>
      <c r="G51" s="356"/>
      <c r="H51" s="356"/>
      <c r="I51" s="356"/>
      <c r="J51" s="357"/>
      <c r="K51" s="112">
        <v>4</v>
      </c>
      <c r="L51" s="102"/>
      <c r="M51" s="103"/>
      <c r="N51" s="103"/>
      <c r="O51" s="103"/>
      <c r="P51" s="103"/>
      <c r="Q51" s="104"/>
      <c r="R51" s="105"/>
      <c r="S51" s="120"/>
      <c r="T51" s="125"/>
      <c r="U51" s="126"/>
      <c r="V51" s="127"/>
      <c r="W51" s="284" t="s">
        <v>346</v>
      </c>
      <c r="X51" s="72"/>
      <c r="Y51" s="72"/>
      <c r="Z51" s="72"/>
      <c r="AA51" s="72"/>
      <c r="AB51" s="72"/>
    </row>
    <row r="52" spans="1:28" ht="15.75" hidden="1" thickBot="1" x14ac:dyDescent="0.3">
      <c r="A52" s="356" t="s">
        <v>54</v>
      </c>
      <c r="B52" s="356"/>
      <c r="C52" s="356"/>
      <c r="D52" s="356"/>
      <c r="E52" s="356"/>
      <c r="F52" s="356"/>
      <c r="G52" s="356"/>
      <c r="H52" s="356"/>
      <c r="I52" s="356"/>
      <c r="J52" s="357"/>
      <c r="K52" s="112">
        <v>1</v>
      </c>
      <c r="L52" s="108"/>
      <c r="M52" s="93"/>
      <c r="N52" s="93"/>
      <c r="O52" s="93"/>
      <c r="P52" s="93"/>
      <c r="Q52" s="104"/>
      <c r="R52" s="105"/>
      <c r="S52" s="120"/>
      <c r="T52" s="125"/>
      <c r="U52" s="118"/>
      <c r="V52" s="119"/>
      <c r="W52" s="284" t="s">
        <v>346</v>
      </c>
      <c r="X52" s="72"/>
      <c r="Y52" s="72"/>
      <c r="Z52" s="72"/>
      <c r="AA52" s="72"/>
      <c r="AB52" s="72"/>
    </row>
    <row r="53" spans="1:28" ht="15" hidden="1" customHeight="1" x14ac:dyDescent="0.25">
      <c r="A53" s="356" t="s">
        <v>12</v>
      </c>
      <c r="B53" s="356"/>
      <c r="C53" s="356"/>
      <c r="D53" s="356"/>
      <c r="E53" s="356"/>
      <c r="F53" s="356"/>
      <c r="G53" s="356"/>
      <c r="H53" s="356"/>
      <c r="I53" s="356"/>
      <c r="J53" s="357"/>
      <c r="K53" s="112">
        <v>3</v>
      </c>
      <c r="L53" s="108"/>
      <c r="M53" s="93"/>
      <c r="N53" s="93"/>
      <c r="O53" s="93"/>
      <c r="P53" s="93"/>
      <c r="Q53" s="104"/>
      <c r="R53" s="109"/>
      <c r="S53" s="120"/>
      <c r="T53" s="113"/>
      <c r="U53" s="114"/>
      <c r="V53" s="115"/>
      <c r="W53" s="284" t="s">
        <v>346</v>
      </c>
      <c r="X53" s="72"/>
      <c r="Y53" s="72"/>
      <c r="Z53" s="72"/>
      <c r="AA53" s="72"/>
      <c r="AB53" s="72"/>
    </row>
    <row r="54" spans="1:28" ht="15" hidden="1" customHeight="1" x14ac:dyDescent="0.25">
      <c r="A54" s="375" t="s">
        <v>106</v>
      </c>
      <c r="B54" s="375"/>
      <c r="C54" s="375"/>
      <c r="D54" s="375"/>
      <c r="E54" s="375"/>
      <c r="F54" s="375"/>
      <c r="G54" s="375"/>
      <c r="H54" s="375"/>
      <c r="I54" s="375"/>
      <c r="J54" s="376"/>
      <c r="K54" s="121">
        <v>100</v>
      </c>
      <c r="L54" s="122"/>
      <c r="M54" s="123"/>
      <c r="N54" s="123"/>
      <c r="O54" s="123"/>
      <c r="P54" s="123"/>
      <c r="Q54" s="104"/>
      <c r="R54" s="109"/>
      <c r="S54" s="124"/>
      <c r="T54" s="92"/>
      <c r="U54" s="29"/>
      <c r="V54" s="30"/>
      <c r="W54" s="293" t="s">
        <v>346</v>
      </c>
      <c r="X54" s="96"/>
      <c r="Y54" s="96"/>
      <c r="Z54" s="96"/>
      <c r="AA54" s="96"/>
      <c r="AB54" s="96"/>
    </row>
    <row r="55" spans="1:28" x14ac:dyDescent="0.25">
      <c r="A55" s="188">
        <v>1</v>
      </c>
      <c r="B55" s="189">
        <v>1</v>
      </c>
      <c r="C55" s="189" t="s">
        <v>347</v>
      </c>
      <c r="D55" s="182" t="s">
        <v>13</v>
      </c>
      <c r="E55" s="149">
        <v>1</v>
      </c>
      <c r="F55" s="190"/>
      <c r="G55" s="190"/>
      <c r="H55" s="190"/>
      <c r="I55" s="149"/>
      <c r="J55" s="149"/>
      <c r="K55" s="150"/>
      <c r="L55" s="149">
        <v>1</v>
      </c>
      <c r="M55" s="149"/>
      <c r="N55" s="149"/>
      <c r="O55" s="149" t="s">
        <v>280</v>
      </c>
      <c r="P55" s="149" t="s">
        <v>623</v>
      </c>
      <c r="Q55" s="149"/>
      <c r="R55" s="164">
        <v>6000</v>
      </c>
      <c r="S55" s="166">
        <v>43528</v>
      </c>
      <c r="T55" s="166">
        <v>43707</v>
      </c>
      <c r="U55" s="184">
        <f t="shared" ref="U55:U59" si="10">DAYS360(S55,T55)/360</f>
        <v>0.48888888888888887</v>
      </c>
      <c r="V55" s="280" t="e">
        <f>SUM(U55*R55)*#REF!*12</f>
        <v>#REF!</v>
      </c>
      <c r="W55" s="148" t="s">
        <v>399</v>
      </c>
      <c r="X55" s="274"/>
      <c r="Y55" s="274"/>
      <c r="Z55" s="274"/>
      <c r="AA55" s="274"/>
      <c r="AB55" s="301"/>
    </row>
    <row r="56" spans="1:28" x14ac:dyDescent="0.25">
      <c r="A56" s="191">
        <v>2</v>
      </c>
      <c r="B56" s="74">
        <v>1</v>
      </c>
      <c r="C56" s="74" t="s">
        <v>347</v>
      </c>
      <c r="D56" s="72" t="s">
        <v>55</v>
      </c>
      <c r="E56" s="72"/>
      <c r="F56" s="72"/>
      <c r="G56" s="72"/>
      <c r="H56" s="236">
        <v>1</v>
      </c>
      <c r="I56" s="34"/>
      <c r="J56" s="72"/>
      <c r="K56" s="61"/>
      <c r="L56" s="34">
        <v>1</v>
      </c>
      <c r="M56" s="34"/>
      <c r="N56" s="34"/>
      <c r="O56" s="34">
        <v>1</v>
      </c>
      <c r="P56" s="34">
        <v>1</v>
      </c>
      <c r="Q56" s="34"/>
      <c r="R56" s="31">
        <v>3500</v>
      </c>
      <c r="S56" s="85">
        <v>43542</v>
      </c>
      <c r="T56" s="85">
        <v>43677</v>
      </c>
      <c r="U56" s="90">
        <f t="shared" si="10"/>
        <v>0.36944444444444446</v>
      </c>
      <c r="V56" s="100" t="e">
        <f>SUM(U56*R56)*#REF!*12</f>
        <v>#REF!</v>
      </c>
      <c r="W56" s="61"/>
      <c r="X56" s="271">
        <f>T56-S56</f>
        <v>135</v>
      </c>
      <c r="Y56" s="72">
        <v>7</v>
      </c>
      <c r="Z56" s="72">
        <v>1</v>
      </c>
      <c r="AA56" s="72">
        <f t="shared" ref="AA56:AA59" si="11">R56*Y56*Z56</f>
        <v>24500</v>
      </c>
      <c r="AB56" s="157"/>
    </row>
    <row r="57" spans="1:28" ht="15" customHeight="1" x14ac:dyDescent="0.25">
      <c r="A57" s="191">
        <v>3</v>
      </c>
      <c r="B57" s="74">
        <v>1</v>
      </c>
      <c r="C57" s="74" t="s">
        <v>347</v>
      </c>
      <c r="D57" s="73" t="s">
        <v>270</v>
      </c>
      <c r="E57" s="72"/>
      <c r="F57" s="72"/>
      <c r="G57" s="72"/>
      <c r="H57" s="236">
        <v>1</v>
      </c>
      <c r="I57" s="34"/>
      <c r="J57" s="72"/>
      <c r="K57" s="61"/>
      <c r="L57" s="34">
        <v>1</v>
      </c>
      <c r="M57" s="34"/>
      <c r="N57" s="34"/>
      <c r="O57" s="34">
        <v>1</v>
      </c>
      <c r="P57" s="34">
        <v>1</v>
      </c>
      <c r="Q57" s="34"/>
      <c r="R57" s="134">
        <v>4000</v>
      </c>
      <c r="S57" s="85">
        <v>43542</v>
      </c>
      <c r="T57" s="85">
        <v>43677</v>
      </c>
      <c r="U57" s="90">
        <f t="shared" si="10"/>
        <v>0.36944444444444446</v>
      </c>
      <c r="V57" s="100" t="e">
        <f>SUM(U57*R57)*#REF!*12</f>
        <v>#REF!</v>
      </c>
      <c r="W57" s="61"/>
      <c r="X57" s="271">
        <f>T57-S57</f>
        <v>135</v>
      </c>
      <c r="Y57" s="72">
        <v>7</v>
      </c>
      <c r="Z57" s="72">
        <v>1</v>
      </c>
      <c r="AA57" s="72">
        <f t="shared" si="11"/>
        <v>28000</v>
      </c>
      <c r="AB57" s="157"/>
    </row>
    <row r="58" spans="1:28" ht="15" customHeight="1" x14ac:dyDescent="0.25">
      <c r="A58" s="191">
        <v>4</v>
      </c>
      <c r="B58" s="74">
        <v>1</v>
      </c>
      <c r="C58" s="74" t="s">
        <v>347</v>
      </c>
      <c r="D58" s="72" t="s">
        <v>112</v>
      </c>
      <c r="E58" s="72"/>
      <c r="F58" s="72"/>
      <c r="G58" s="72"/>
      <c r="H58" s="46">
        <v>1</v>
      </c>
      <c r="I58" s="34"/>
      <c r="J58" s="72"/>
      <c r="K58" s="61"/>
      <c r="L58" s="34">
        <v>1</v>
      </c>
      <c r="M58" s="34"/>
      <c r="N58" s="34"/>
      <c r="O58" s="34">
        <v>1</v>
      </c>
      <c r="P58" s="34">
        <v>1</v>
      </c>
      <c r="Q58" s="34"/>
      <c r="R58" s="31">
        <v>3500</v>
      </c>
      <c r="S58" s="85">
        <v>43542</v>
      </c>
      <c r="T58" s="85">
        <v>43677</v>
      </c>
      <c r="U58" s="90">
        <f t="shared" si="10"/>
        <v>0.36944444444444446</v>
      </c>
      <c r="V58" s="100" t="e">
        <f>SUM(U58*R58)*#REF!*12</f>
        <v>#REF!</v>
      </c>
      <c r="W58" s="61"/>
      <c r="X58" s="72">
        <f>T58-S58</f>
        <v>135</v>
      </c>
      <c r="Y58" s="72">
        <v>5</v>
      </c>
      <c r="Z58" s="72">
        <v>1</v>
      </c>
      <c r="AA58" s="72">
        <f t="shared" si="11"/>
        <v>17500</v>
      </c>
      <c r="AB58" s="157"/>
    </row>
    <row r="59" spans="1:28" x14ac:dyDescent="0.25">
      <c r="A59" s="191">
        <v>5</v>
      </c>
      <c r="B59" s="74">
        <v>1</v>
      </c>
      <c r="C59" s="74" t="s">
        <v>347</v>
      </c>
      <c r="D59" s="128" t="s">
        <v>175</v>
      </c>
      <c r="E59" s="72"/>
      <c r="F59" s="72"/>
      <c r="G59" s="72"/>
      <c r="H59" s="46">
        <v>1</v>
      </c>
      <c r="I59" s="34"/>
      <c r="J59" s="72"/>
      <c r="K59" s="61"/>
      <c r="L59" s="34">
        <v>1</v>
      </c>
      <c r="M59" s="34"/>
      <c r="N59" s="34">
        <v>1</v>
      </c>
      <c r="O59" s="34"/>
      <c r="P59" s="34">
        <v>1</v>
      </c>
      <c r="Q59" s="34"/>
      <c r="R59" s="31">
        <v>3500</v>
      </c>
      <c r="S59" s="85">
        <v>43542</v>
      </c>
      <c r="T59" s="85">
        <v>43677</v>
      </c>
      <c r="U59" s="90">
        <f t="shared" si="10"/>
        <v>0.36944444444444446</v>
      </c>
      <c r="V59" s="100" t="e">
        <f>SUM(U59*R59)*#REF!*12</f>
        <v>#REF!</v>
      </c>
      <c r="W59" s="61"/>
      <c r="X59" s="72">
        <f>T59-S59</f>
        <v>135</v>
      </c>
      <c r="Y59" s="73">
        <v>5</v>
      </c>
      <c r="Z59" s="73">
        <v>1</v>
      </c>
      <c r="AA59" s="72">
        <f t="shared" si="11"/>
        <v>17500</v>
      </c>
      <c r="AB59" s="157"/>
    </row>
    <row r="60" spans="1:28" ht="16.5" thickBot="1" x14ac:dyDescent="0.3">
      <c r="A60" s="172"/>
      <c r="B60" s="173"/>
      <c r="C60" s="174"/>
      <c r="D60" s="175" t="s">
        <v>0</v>
      </c>
      <c r="E60" s="176">
        <f t="shared" ref="E60:J60" si="12">SUM(E55:E59)</f>
        <v>1</v>
      </c>
      <c r="F60" s="176">
        <f t="shared" si="12"/>
        <v>0</v>
      </c>
      <c r="G60" s="176">
        <f t="shared" si="12"/>
        <v>0</v>
      </c>
      <c r="H60" s="176">
        <f t="shared" si="12"/>
        <v>4</v>
      </c>
      <c r="I60" s="176">
        <f t="shared" si="12"/>
        <v>0</v>
      </c>
      <c r="J60" s="176">
        <f t="shared" si="12"/>
        <v>0</v>
      </c>
      <c r="K60" s="177">
        <f>SUM(K61)</f>
        <v>300</v>
      </c>
      <c r="L60" s="178">
        <f>SUM(L55:L59)</f>
        <v>5</v>
      </c>
      <c r="M60" s="178">
        <f>SUM(M55:M59)</f>
        <v>0</v>
      </c>
      <c r="N60" s="178">
        <f>SUM(N55:N59)</f>
        <v>1</v>
      </c>
      <c r="O60" s="178">
        <f>SUM(O55:O59)</f>
        <v>3</v>
      </c>
      <c r="P60" s="178">
        <f>SUM(P55:P59)</f>
        <v>4</v>
      </c>
      <c r="Q60" s="178"/>
      <c r="R60" s="179"/>
      <c r="S60" s="180"/>
      <c r="T60" s="180"/>
      <c r="U60" s="173"/>
      <c r="V60" s="269" t="e">
        <f>SUM(V55:V59)</f>
        <v>#REF!</v>
      </c>
      <c r="W60" s="276"/>
      <c r="X60" s="277"/>
      <c r="Y60" s="277"/>
      <c r="Z60" s="277"/>
      <c r="AA60" s="277"/>
      <c r="AB60" s="181"/>
    </row>
    <row r="61" spans="1:28" ht="15" hidden="1" customHeight="1" x14ac:dyDescent="0.25">
      <c r="A61" s="344" t="s">
        <v>109</v>
      </c>
      <c r="B61" s="344"/>
      <c r="C61" s="344"/>
      <c r="D61" s="344"/>
      <c r="E61" s="344"/>
      <c r="F61" s="344"/>
      <c r="G61" s="344"/>
      <c r="H61" s="344"/>
      <c r="I61" s="344"/>
      <c r="J61" s="345"/>
      <c r="K61" s="192">
        <v>300</v>
      </c>
      <c r="L61" s="59"/>
      <c r="N61" s="68"/>
      <c r="O61" s="68"/>
      <c r="P61" s="68"/>
      <c r="R61" s="27"/>
      <c r="S61" s="110"/>
      <c r="T61" s="92"/>
      <c r="U61" s="106"/>
      <c r="V61" s="107"/>
      <c r="W61" s="294" t="s">
        <v>122</v>
      </c>
      <c r="X61" s="295"/>
      <c r="Y61" s="295"/>
      <c r="Z61" s="295"/>
      <c r="AA61" s="295"/>
      <c r="AB61" s="295"/>
    </row>
    <row r="62" spans="1:28" x14ac:dyDescent="0.25">
      <c r="A62" s="196">
        <v>1</v>
      </c>
      <c r="B62" s="197">
        <v>1</v>
      </c>
      <c r="C62" s="198" t="s">
        <v>349</v>
      </c>
      <c r="D62" s="199" t="s">
        <v>200</v>
      </c>
      <c r="E62" s="151"/>
      <c r="F62" s="151"/>
      <c r="G62" s="151"/>
      <c r="H62" s="296">
        <v>1</v>
      </c>
      <c r="I62" s="151"/>
      <c r="J62" s="151"/>
      <c r="K62" s="200"/>
      <c r="L62" s="151">
        <v>1</v>
      </c>
      <c r="M62" s="151"/>
      <c r="N62" s="151"/>
      <c r="O62" s="151" t="s">
        <v>280</v>
      </c>
      <c r="P62" s="151" t="s">
        <v>623</v>
      </c>
      <c r="Q62" s="151"/>
      <c r="R62" s="201">
        <v>6000</v>
      </c>
      <c r="S62" s="202">
        <v>43535</v>
      </c>
      <c r="T62" s="202">
        <v>43738</v>
      </c>
      <c r="U62" s="203">
        <f t="shared" ref="U62:U67" si="13">DAYS360(S62,T62)/360</f>
        <v>0.55277777777777781</v>
      </c>
      <c r="V62" s="281" t="e">
        <f>SUM(U62*R62)*#REF!*12</f>
        <v>#REF!</v>
      </c>
      <c r="W62" s="297"/>
      <c r="X62" s="274">
        <f>T62-S62</f>
        <v>203</v>
      </c>
      <c r="Y62" s="298">
        <v>8</v>
      </c>
      <c r="Z62" s="274">
        <v>1</v>
      </c>
      <c r="AA62" s="298">
        <f t="shared" ref="AA62:AA66" si="14">R62*Y62*Z62</f>
        <v>48000</v>
      </c>
      <c r="AB62" s="209" t="s">
        <v>352</v>
      </c>
    </row>
    <row r="63" spans="1:28" x14ac:dyDescent="0.25">
      <c r="A63" s="156">
        <v>2</v>
      </c>
      <c r="B63" s="35">
        <v>1</v>
      </c>
      <c r="C63" s="74" t="s">
        <v>349</v>
      </c>
      <c r="D63" s="128" t="s">
        <v>169</v>
      </c>
      <c r="E63" s="34"/>
      <c r="F63" s="34"/>
      <c r="G63" s="34"/>
      <c r="H63" s="46">
        <v>1</v>
      </c>
      <c r="I63" s="34"/>
      <c r="J63" s="34"/>
      <c r="K63" s="61"/>
      <c r="L63" s="34">
        <v>1</v>
      </c>
      <c r="M63" s="34"/>
      <c r="N63" s="34">
        <v>1</v>
      </c>
      <c r="O63" s="34"/>
      <c r="P63" s="34">
        <v>1</v>
      </c>
      <c r="Q63" s="34"/>
      <c r="R63" s="134">
        <v>4000</v>
      </c>
      <c r="S63" s="85">
        <v>43535</v>
      </c>
      <c r="T63" s="85">
        <v>43707</v>
      </c>
      <c r="U63" s="90">
        <f t="shared" si="13"/>
        <v>0.46944444444444444</v>
      </c>
      <c r="V63" s="100" t="e">
        <f>SUM(U63*R63)*#REF!*12</f>
        <v>#REF!</v>
      </c>
      <c r="W63" s="285"/>
      <c r="X63" s="271">
        <f>T63-S63</f>
        <v>172</v>
      </c>
      <c r="Y63" s="72">
        <v>7</v>
      </c>
      <c r="Z63" s="72">
        <v>1</v>
      </c>
      <c r="AA63" s="72">
        <f t="shared" si="14"/>
        <v>28000</v>
      </c>
      <c r="AB63" s="304" t="s">
        <v>352</v>
      </c>
    </row>
    <row r="64" spans="1:28" x14ac:dyDescent="0.25">
      <c r="A64" s="169">
        <v>3</v>
      </c>
      <c r="B64" s="70">
        <v>1</v>
      </c>
      <c r="C64" s="77" t="s">
        <v>349</v>
      </c>
      <c r="D64" s="129" t="s">
        <v>176</v>
      </c>
      <c r="E64" s="69">
        <v>1</v>
      </c>
      <c r="F64" s="69"/>
      <c r="G64" s="69"/>
      <c r="H64" s="69"/>
      <c r="I64" s="69"/>
      <c r="J64" s="69"/>
      <c r="K64" s="75"/>
      <c r="L64" s="69">
        <v>1</v>
      </c>
      <c r="M64" s="69"/>
      <c r="N64" s="69"/>
      <c r="O64" s="69" t="s">
        <v>280</v>
      </c>
      <c r="P64" s="69">
        <v>1</v>
      </c>
      <c r="Q64" s="69"/>
      <c r="R64" s="82">
        <v>3500</v>
      </c>
      <c r="S64" s="86">
        <v>43535</v>
      </c>
      <c r="T64" s="86">
        <v>43677</v>
      </c>
      <c r="U64" s="83">
        <f t="shared" si="13"/>
        <v>0.3888888888888889</v>
      </c>
      <c r="V64" s="279" t="e">
        <f>SUM(U64*R64)*#REF!*12</f>
        <v>#REF!</v>
      </c>
      <c r="W64" s="76" t="s">
        <v>398</v>
      </c>
      <c r="X64" s="72">
        <f>T64-S64</f>
        <v>142</v>
      </c>
      <c r="Y64" s="72">
        <v>6</v>
      </c>
      <c r="Z64" s="72">
        <v>2</v>
      </c>
      <c r="AA64" s="72">
        <f t="shared" si="14"/>
        <v>42000</v>
      </c>
      <c r="AB64" s="300"/>
    </row>
    <row r="65" spans="1:28" x14ac:dyDescent="0.25">
      <c r="A65" s="169">
        <v>4</v>
      </c>
      <c r="B65" s="70">
        <v>1</v>
      </c>
      <c r="C65" s="77" t="s">
        <v>349</v>
      </c>
      <c r="D65" s="129" t="s">
        <v>534</v>
      </c>
      <c r="E65" s="69">
        <v>1</v>
      </c>
      <c r="F65" s="69"/>
      <c r="G65" s="69"/>
      <c r="H65" s="69"/>
      <c r="I65" s="69"/>
      <c r="J65" s="69"/>
      <c r="K65" s="75"/>
      <c r="L65" s="69">
        <v>1</v>
      </c>
      <c r="M65" s="69"/>
      <c r="N65" s="69"/>
      <c r="O65" s="69" t="s">
        <v>280</v>
      </c>
      <c r="P65" s="69"/>
      <c r="Q65" s="69"/>
      <c r="R65" s="82"/>
      <c r="S65" s="87" t="s">
        <v>151</v>
      </c>
      <c r="T65" s="86">
        <v>43677</v>
      </c>
      <c r="U65" s="83"/>
      <c r="V65" s="279"/>
      <c r="W65" s="76" t="s">
        <v>535</v>
      </c>
      <c r="X65" s="72"/>
      <c r="Y65" s="72"/>
      <c r="Z65" s="72"/>
      <c r="AA65" s="72"/>
      <c r="AB65" s="300"/>
    </row>
    <row r="66" spans="1:28" ht="15" customHeight="1" x14ac:dyDescent="0.25">
      <c r="A66" s="156">
        <v>5</v>
      </c>
      <c r="B66" s="35">
        <v>1</v>
      </c>
      <c r="C66" s="74" t="s">
        <v>349</v>
      </c>
      <c r="D66" s="133" t="s">
        <v>56</v>
      </c>
      <c r="E66" s="34"/>
      <c r="F66" s="34"/>
      <c r="G66" s="34"/>
      <c r="H66" s="46">
        <v>1</v>
      </c>
      <c r="I66" s="34"/>
      <c r="J66" s="34"/>
      <c r="K66" s="61"/>
      <c r="L66" s="34">
        <v>1</v>
      </c>
      <c r="M66" s="34"/>
      <c r="N66" s="34">
        <v>1</v>
      </c>
      <c r="O66" s="34"/>
      <c r="P66" s="34">
        <v>1</v>
      </c>
      <c r="Q66" s="34"/>
      <c r="R66" s="31">
        <v>3000</v>
      </c>
      <c r="S66" s="85">
        <v>43535</v>
      </c>
      <c r="T66" s="85">
        <v>43677</v>
      </c>
      <c r="U66" s="90">
        <f t="shared" si="13"/>
        <v>0.3888888888888889</v>
      </c>
      <c r="V66" s="100" t="e">
        <f>SUM(U66*R66)*#REF!*12</f>
        <v>#REF!</v>
      </c>
      <c r="W66" s="285"/>
      <c r="X66" s="72">
        <f>T66-S66</f>
        <v>142</v>
      </c>
      <c r="Y66" s="73">
        <v>4</v>
      </c>
      <c r="Z66" s="72">
        <v>2</v>
      </c>
      <c r="AA66" s="72">
        <f t="shared" si="14"/>
        <v>24000</v>
      </c>
      <c r="AB66" s="304" t="s">
        <v>352</v>
      </c>
    </row>
    <row r="67" spans="1:28" ht="15" customHeight="1" x14ac:dyDescent="0.25">
      <c r="A67" s="169">
        <v>6</v>
      </c>
      <c r="B67" s="70">
        <v>1</v>
      </c>
      <c r="C67" s="77" t="s">
        <v>349</v>
      </c>
      <c r="D67" s="129" t="s">
        <v>348</v>
      </c>
      <c r="E67" s="69">
        <v>1</v>
      </c>
      <c r="F67" s="69"/>
      <c r="G67" s="69"/>
      <c r="H67" s="69"/>
      <c r="I67" s="69"/>
      <c r="J67" s="69"/>
      <c r="K67" s="75"/>
      <c r="L67" s="69">
        <v>1</v>
      </c>
      <c r="M67" s="69"/>
      <c r="N67" s="69"/>
      <c r="O67" s="69" t="s">
        <v>280</v>
      </c>
      <c r="P67" s="69">
        <v>1</v>
      </c>
      <c r="Q67" s="69"/>
      <c r="R67" s="82">
        <v>3000</v>
      </c>
      <c r="S67" s="86">
        <v>43521</v>
      </c>
      <c r="T67" s="86">
        <v>43677</v>
      </c>
      <c r="U67" s="83">
        <f t="shared" si="13"/>
        <v>0.43333333333333335</v>
      </c>
      <c r="V67" s="279">
        <f>SUM(U67*R67)*F67*12</f>
        <v>0</v>
      </c>
      <c r="W67" s="76" t="s">
        <v>350</v>
      </c>
      <c r="X67" s="72"/>
      <c r="Y67" s="72"/>
      <c r="Z67" s="72"/>
      <c r="AA67" s="72"/>
      <c r="AB67" s="300"/>
    </row>
    <row r="68" spans="1:28" ht="15" customHeight="1" x14ac:dyDescent="0.25">
      <c r="A68" s="169">
        <v>7</v>
      </c>
      <c r="B68" s="70">
        <v>1</v>
      </c>
      <c r="C68" s="77" t="s">
        <v>349</v>
      </c>
      <c r="D68" s="129" t="s">
        <v>348</v>
      </c>
      <c r="E68" s="69">
        <v>1</v>
      </c>
      <c r="F68" s="69"/>
      <c r="G68" s="69"/>
      <c r="H68" s="69"/>
      <c r="I68" s="69"/>
      <c r="J68" s="69"/>
      <c r="K68" s="75"/>
      <c r="L68" s="69">
        <v>1</v>
      </c>
      <c r="M68" s="69"/>
      <c r="N68" s="69"/>
      <c r="O68" s="69" t="s">
        <v>280</v>
      </c>
      <c r="P68" s="69">
        <v>1</v>
      </c>
      <c r="Q68" s="69"/>
      <c r="R68" s="82"/>
      <c r="S68" s="86">
        <v>43521</v>
      </c>
      <c r="T68" s="86">
        <v>43677</v>
      </c>
      <c r="U68" s="83"/>
      <c r="V68" s="279"/>
      <c r="W68" s="76" t="s">
        <v>351</v>
      </c>
      <c r="X68" s="72"/>
      <c r="Y68" s="72"/>
      <c r="Z68" s="72"/>
      <c r="AA68" s="72"/>
      <c r="AB68" s="300"/>
    </row>
    <row r="69" spans="1:28" ht="15" customHeight="1" x14ac:dyDescent="0.25">
      <c r="A69" s="156">
        <v>8</v>
      </c>
      <c r="B69" s="35">
        <v>1</v>
      </c>
      <c r="C69" s="74" t="s">
        <v>349</v>
      </c>
      <c r="D69" s="128" t="s">
        <v>348</v>
      </c>
      <c r="E69" s="34"/>
      <c r="F69" s="34">
        <v>1</v>
      </c>
      <c r="G69" s="34"/>
      <c r="H69" s="34"/>
      <c r="I69" s="34"/>
      <c r="J69" s="34"/>
      <c r="K69" s="61"/>
      <c r="L69" s="34">
        <v>1</v>
      </c>
      <c r="M69" s="34"/>
      <c r="N69" s="34"/>
      <c r="O69" s="34" t="s">
        <v>280</v>
      </c>
      <c r="P69" s="34">
        <v>1</v>
      </c>
      <c r="Q69" s="34"/>
      <c r="R69" s="31"/>
      <c r="S69" s="85"/>
      <c r="T69" s="85"/>
      <c r="U69" s="90"/>
      <c r="V69" s="100"/>
      <c r="W69" s="286"/>
      <c r="X69" s="72"/>
      <c r="Y69" s="72"/>
      <c r="Z69" s="72"/>
      <c r="AA69" s="72"/>
      <c r="AB69" s="157"/>
    </row>
    <row r="70" spans="1:28" ht="16.5" thickBot="1" x14ac:dyDescent="0.3">
      <c r="A70" s="172"/>
      <c r="B70" s="173"/>
      <c r="C70" s="174"/>
      <c r="D70" s="175" t="s">
        <v>0</v>
      </c>
      <c r="E70" s="176">
        <f t="shared" ref="E70:L70" si="15">SUM(E62:E69)</f>
        <v>4</v>
      </c>
      <c r="F70" s="176">
        <f t="shared" si="15"/>
        <v>1</v>
      </c>
      <c r="G70" s="176">
        <f t="shared" si="15"/>
        <v>0</v>
      </c>
      <c r="H70" s="176">
        <f t="shared" si="15"/>
        <v>3</v>
      </c>
      <c r="I70" s="176">
        <f t="shared" si="15"/>
        <v>0</v>
      </c>
      <c r="J70" s="176">
        <f t="shared" si="15"/>
        <v>0</v>
      </c>
      <c r="K70" s="176">
        <f t="shared" si="15"/>
        <v>0</v>
      </c>
      <c r="L70" s="178">
        <f t="shared" si="15"/>
        <v>8</v>
      </c>
      <c r="M70" s="178">
        <v>0</v>
      </c>
      <c r="N70" s="178">
        <f>SUM(N62:N69)</f>
        <v>2</v>
      </c>
      <c r="O70" s="178">
        <f>SUM(O62:O67)</f>
        <v>0</v>
      </c>
      <c r="P70" s="178">
        <f>SUM(P62:P69)</f>
        <v>6</v>
      </c>
      <c r="Q70" s="178"/>
      <c r="R70" s="179"/>
      <c r="S70" s="180"/>
      <c r="T70" s="180"/>
      <c r="U70" s="173"/>
      <c r="V70" s="269" t="e">
        <f>SUM(V62:V67)</f>
        <v>#REF!</v>
      </c>
      <c r="W70" s="276"/>
      <c r="X70" s="277"/>
      <c r="Y70" s="277"/>
      <c r="Z70" s="277"/>
      <c r="AA70" s="277"/>
      <c r="AB70" s="181"/>
    </row>
    <row r="71" spans="1:28" x14ac:dyDescent="0.25">
      <c r="A71" s="145">
        <v>1</v>
      </c>
      <c r="B71" s="146">
        <v>1</v>
      </c>
      <c r="C71" s="189" t="s">
        <v>353</v>
      </c>
      <c r="D71" s="182" t="s">
        <v>36</v>
      </c>
      <c r="E71" s="149">
        <v>1</v>
      </c>
      <c r="F71" s="149"/>
      <c r="G71" s="149"/>
      <c r="H71" s="149"/>
      <c r="I71" s="149"/>
      <c r="J71" s="149"/>
      <c r="K71" s="150"/>
      <c r="L71" s="149">
        <v>1</v>
      </c>
      <c r="M71" s="149"/>
      <c r="N71" s="149"/>
      <c r="O71" s="149" t="s">
        <v>287</v>
      </c>
      <c r="P71" s="149" t="s">
        <v>287</v>
      </c>
      <c r="Q71" s="149"/>
      <c r="R71" s="164">
        <v>6000</v>
      </c>
      <c r="S71" s="166">
        <v>43235</v>
      </c>
      <c r="T71" s="166">
        <v>43707</v>
      </c>
      <c r="U71" s="184">
        <f>DAYS360(S71,T71)/360</f>
        <v>1.2916666666666667</v>
      </c>
      <c r="V71" s="280" t="e">
        <f>SUM(U71*R71)*#REF!*12</f>
        <v>#REF!</v>
      </c>
      <c r="W71" s="148" t="s">
        <v>354</v>
      </c>
      <c r="X71" s="274"/>
      <c r="Y71" s="274"/>
      <c r="Z71" s="274"/>
      <c r="AA71" s="274"/>
      <c r="AB71" s="301"/>
    </row>
    <row r="72" spans="1:28" x14ac:dyDescent="0.25">
      <c r="A72" s="169">
        <v>2</v>
      </c>
      <c r="B72" s="70">
        <v>1</v>
      </c>
      <c r="C72" s="77" t="s">
        <v>353</v>
      </c>
      <c r="D72" s="129" t="s">
        <v>355</v>
      </c>
      <c r="E72" s="69">
        <v>1</v>
      </c>
      <c r="F72" s="69"/>
      <c r="G72" s="69"/>
      <c r="H72" s="69"/>
      <c r="I72" s="69"/>
      <c r="J72" s="69"/>
      <c r="K72" s="75"/>
      <c r="L72" s="69">
        <v>1</v>
      </c>
      <c r="M72" s="69"/>
      <c r="N72" s="69" t="s">
        <v>280</v>
      </c>
      <c r="O72" s="69"/>
      <c r="P72" s="69">
        <v>1</v>
      </c>
      <c r="Q72" s="69"/>
      <c r="R72" s="82">
        <v>4000</v>
      </c>
      <c r="S72" s="86">
        <v>43479</v>
      </c>
      <c r="T72" s="86">
        <v>43693</v>
      </c>
      <c r="U72" s="83">
        <f t="shared" ref="U72:U85" si="16">DAYS360(S72,T72)/360</f>
        <v>0.58888888888888891</v>
      </c>
      <c r="V72" s="279" t="e">
        <f>SUM(U72*R72)*#REF!*12</f>
        <v>#REF!</v>
      </c>
      <c r="W72" s="76" t="s">
        <v>356</v>
      </c>
      <c r="X72" s="72"/>
      <c r="Y72" s="72"/>
      <c r="Z72" s="72"/>
      <c r="AA72" s="72"/>
      <c r="AB72" s="300"/>
    </row>
    <row r="73" spans="1:28" x14ac:dyDescent="0.25">
      <c r="A73" s="169">
        <v>3</v>
      </c>
      <c r="B73" s="70">
        <v>1</v>
      </c>
      <c r="C73" s="77" t="s">
        <v>353</v>
      </c>
      <c r="D73" s="129" t="s">
        <v>355</v>
      </c>
      <c r="E73" s="69">
        <v>1</v>
      </c>
      <c r="F73" s="69"/>
      <c r="G73" s="69"/>
      <c r="H73" s="69"/>
      <c r="I73" s="69"/>
      <c r="J73" s="69"/>
      <c r="K73" s="75"/>
      <c r="L73" s="69">
        <v>1</v>
      </c>
      <c r="M73" s="69"/>
      <c r="N73" s="69" t="s">
        <v>280</v>
      </c>
      <c r="O73" s="69"/>
      <c r="P73" s="69">
        <v>1</v>
      </c>
      <c r="Q73" s="69"/>
      <c r="R73" s="82">
        <v>4000</v>
      </c>
      <c r="S73" s="86">
        <v>43479</v>
      </c>
      <c r="T73" s="86">
        <v>43679</v>
      </c>
      <c r="U73" s="83">
        <f t="shared" si="16"/>
        <v>0.55000000000000004</v>
      </c>
      <c r="V73" s="279" t="e">
        <f>SUM(U73*R73)*#REF!*12</f>
        <v>#REF!</v>
      </c>
      <c r="W73" s="76" t="s">
        <v>357</v>
      </c>
      <c r="X73" s="72"/>
      <c r="Y73" s="72"/>
      <c r="Z73" s="72"/>
      <c r="AA73" s="72"/>
      <c r="AB73" s="300"/>
    </row>
    <row r="74" spans="1:28" x14ac:dyDescent="0.25">
      <c r="A74" s="169">
        <v>4</v>
      </c>
      <c r="B74" s="70">
        <v>1</v>
      </c>
      <c r="C74" s="77" t="s">
        <v>353</v>
      </c>
      <c r="D74" s="129" t="s">
        <v>355</v>
      </c>
      <c r="E74" s="69">
        <v>1</v>
      </c>
      <c r="F74" s="69"/>
      <c r="G74" s="69"/>
      <c r="H74" s="69"/>
      <c r="I74" s="69"/>
      <c r="J74" s="69"/>
      <c r="K74" s="75"/>
      <c r="L74" s="69">
        <v>1</v>
      </c>
      <c r="M74" s="69"/>
      <c r="N74" s="69" t="s">
        <v>280</v>
      </c>
      <c r="O74" s="69"/>
      <c r="P74" s="69">
        <v>1</v>
      </c>
      <c r="Q74" s="69"/>
      <c r="R74" s="82">
        <v>4000</v>
      </c>
      <c r="S74" s="86">
        <v>43479</v>
      </c>
      <c r="T74" s="86">
        <v>43679</v>
      </c>
      <c r="U74" s="83">
        <f t="shared" si="16"/>
        <v>0.55000000000000004</v>
      </c>
      <c r="V74" s="279" t="e">
        <f>SUM(U74*R74)*#REF!*12</f>
        <v>#REF!</v>
      </c>
      <c r="W74" s="76" t="s">
        <v>358</v>
      </c>
      <c r="X74" s="72"/>
      <c r="Y74" s="72"/>
      <c r="Z74" s="72"/>
      <c r="AA74" s="72"/>
      <c r="AB74" s="300"/>
    </row>
    <row r="75" spans="1:28" x14ac:dyDescent="0.25">
      <c r="A75" s="169">
        <v>5</v>
      </c>
      <c r="B75" s="70">
        <v>1</v>
      </c>
      <c r="C75" s="77" t="s">
        <v>353</v>
      </c>
      <c r="D75" s="129" t="s">
        <v>355</v>
      </c>
      <c r="E75" s="69">
        <v>1</v>
      </c>
      <c r="F75" s="69"/>
      <c r="G75" s="69"/>
      <c r="H75" s="69"/>
      <c r="I75" s="69"/>
      <c r="J75" s="69"/>
      <c r="K75" s="75"/>
      <c r="L75" s="69">
        <v>1</v>
      </c>
      <c r="M75" s="69"/>
      <c r="N75" s="69" t="s">
        <v>280</v>
      </c>
      <c r="O75" s="69"/>
      <c r="P75" s="69">
        <v>1</v>
      </c>
      <c r="Q75" s="69"/>
      <c r="R75" s="82">
        <v>4000</v>
      </c>
      <c r="S75" s="86">
        <v>43528</v>
      </c>
      <c r="T75" s="86">
        <v>43679</v>
      </c>
      <c r="U75" s="83">
        <f t="shared" ref="U75:U76" si="17">DAYS360(S75,T75)/360</f>
        <v>0.41111111111111109</v>
      </c>
      <c r="V75" s="279" t="e">
        <f>SUM(U75*R75)*#REF!*12</f>
        <v>#REF!</v>
      </c>
      <c r="W75" s="76" t="s">
        <v>359</v>
      </c>
      <c r="X75" s="72"/>
      <c r="Y75" s="72"/>
      <c r="Z75" s="72"/>
      <c r="AA75" s="72"/>
      <c r="AB75" s="300"/>
    </row>
    <row r="76" spans="1:28" x14ac:dyDescent="0.25">
      <c r="A76" s="169">
        <v>6</v>
      </c>
      <c r="B76" s="70">
        <v>1</v>
      </c>
      <c r="C76" s="77" t="s">
        <v>353</v>
      </c>
      <c r="D76" s="129" t="s">
        <v>355</v>
      </c>
      <c r="E76" s="69">
        <v>1</v>
      </c>
      <c r="F76" s="69"/>
      <c r="G76" s="69"/>
      <c r="H76" s="69"/>
      <c r="I76" s="69"/>
      <c r="J76" s="69"/>
      <c r="K76" s="75"/>
      <c r="L76" s="69">
        <v>1</v>
      </c>
      <c r="M76" s="69"/>
      <c r="N76" s="69" t="s">
        <v>280</v>
      </c>
      <c r="O76" s="69"/>
      <c r="P76" s="69">
        <v>1</v>
      </c>
      <c r="Q76" s="69"/>
      <c r="R76" s="82">
        <v>4000</v>
      </c>
      <c r="S76" s="86">
        <v>43528</v>
      </c>
      <c r="T76" s="86">
        <v>43679</v>
      </c>
      <c r="U76" s="83">
        <f t="shared" si="17"/>
        <v>0.41111111111111109</v>
      </c>
      <c r="V76" s="279" t="e">
        <f>SUM(U76*R76)*#REF!*12</f>
        <v>#REF!</v>
      </c>
      <c r="W76" s="76" t="s">
        <v>360</v>
      </c>
      <c r="X76" s="72"/>
      <c r="Y76" s="72"/>
      <c r="Z76" s="72"/>
      <c r="AA76" s="72"/>
      <c r="AB76" s="300"/>
    </row>
    <row r="77" spans="1:28" ht="15" customHeight="1" x14ac:dyDescent="0.25">
      <c r="A77" s="156">
        <v>7</v>
      </c>
      <c r="B77" s="35">
        <v>1</v>
      </c>
      <c r="C77" s="74" t="s">
        <v>353</v>
      </c>
      <c r="D77" s="128" t="s">
        <v>361</v>
      </c>
      <c r="E77" s="72"/>
      <c r="F77" s="72"/>
      <c r="G77" s="46">
        <v>1</v>
      </c>
      <c r="H77" s="72"/>
      <c r="I77" s="34"/>
      <c r="J77" s="72"/>
      <c r="K77" s="61"/>
      <c r="L77" s="34"/>
      <c r="M77" s="34">
        <v>1</v>
      </c>
      <c r="N77" s="34">
        <v>1</v>
      </c>
      <c r="O77" s="34"/>
      <c r="P77" s="34">
        <v>1</v>
      </c>
      <c r="Q77" s="34"/>
      <c r="R77" s="31">
        <v>3000</v>
      </c>
      <c r="S77" s="85">
        <v>43542</v>
      </c>
      <c r="T77" s="85">
        <v>43677</v>
      </c>
      <c r="U77" s="90">
        <f t="shared" ref="U77" si="18">DAYS360(S77,T77)/360</f>
        <v>0.36944444444444446</v>
      </c>
      <c r="V77" s="100" t="e">
        <f>SUM(U77*R77)*#REF!*12</f>
        <v>#REF!</v>
      </c>
      <c r="W77" s="61"/>
      <c r="X77" s="72"/>
      <c r="Y77" s="72"/>
      <c r="Z77" s="72"/>
      <c r="AA77" s="72"/>
      <c r="AB77" s="157"/>
    </row>
    <row r="78" spans="1:28" ht="15" customHeight="1" x14ac:dyDescent="0.25">
      <c r="A78" s="156">
        <v>8</v>
      </c>
      <c r="B78" s="35">
        <v>1</v>
      </c>
      <c r="C78" s="74" t="s">
        <v>353</v>
      </c>
      <c r="D78" s="128" t="s">
        <v>361</v>
      </c>
      <c r="E78" s="72"/>
      <c r="F78" s="72"/>
      <c r="G78" s="46">
        <v>1</v>
      </c>
      <c r="H78" s="72"/>
      <c r="I78" s="34"/>
      <c r="J78" s="72"/>
      <c r="K78" s="61"/>
      <c r="L78" s="34"/>
      <c r="M78" s="34">
        <v>1</v>
      </c>
      <c r="N78" s="34">
        <v>1</v>
      </c>
      <c r="O78" s="34"/>
      <c r="P78" s="34">
        <v>1</v>
      </c>
      <c r="Q78" s="34"/>
      <c r="R78" s="31">
        <v>3000</v>
      </c>
      <c r="S78" s="85">
        <v>43542</v>
      </c>
      <c r="T78" s="85">
        <v>43677</v>
      </c>
      <c r="U78" s="90"/>
      <c r="V78" s="100"/>
      <c r="W78" s="61"/>
      <c r="X78" s="72"/>
      <c r="Y78" s="72"/>
      <c r="Z78" s="72"/>
      <c r="AA78" s="72"/>
      <c r="AB78" s="157"/>
    </row>
    <row r="79" spans="1:28" ht="15" customHeight="1" x14ac:dyDescent="0.25">
      <c r="A79" s="156">
        <v>9</v>
      </c>
      <c r="B79" s="35">
        <v>1</v>
      </c>
      <c r="C79" s="74" t="s">
        <v>353</v>
      </c>
      <c r="D79" s="128" t="s">
        <v>362</v>
      </c>
      <c r="E79" s="72"/>
      <c r="F79" s="72"/>
      <c r="G79" s="34"/>
      <c r="H79" s="72"/>
      <c r="I79" s="34">
        <v>1</v>
      </c>
      <c r="J79" s="72"/>
      <c r="K79" s="61"/>
      <c r="L79" s="34"/>
      <c r="M79" s="34"/>
      <c r="N79" s="34"/>
      <c r="O79" s="34"/>
      <c r="P79" s="34"/>
      <c r="Q79" s="34"/>
      <c r="R79" s="31">
        <v>3000</v>
      </c>
      <c r="S79" s="85">
        <v>43626</v>
      </c>
      <c r="T79" s="85">
        <v>43662</v>
      </c>
      <c r="U79" s="90"/>
      <c r="V79" s="100"/>
      <c r="W79" s="61"/>
      <c r="X79" s="72"/>
      <c r="Y79" s="72"/>
      <c r="Z79" s="72"/>
      <c r="AA79" s="72"/>
      <c r="AB79" s="157"/>
    </row>
    <row r="80" spans="1:28" ht="15" customHeight="1" x14ac:dyDescent="0.25">
      <c r="A80" s="156">
        <v>10</v>
      </c>
      <c r="B80" s="35">
        <v>1</v>
      </c>
      <c r="C80" s="74" t="s">
        <v>353</v>
      </c>
      <c r="D80" s="128" t="s">
        <v>362</v>
      </c>
      <c r="E80" s="72"/>
      <c r="F80" s="72"/>
      <c r="G80" s="34"/>
      <c r="H80" s="72"/>
      <c r="I80" s="34">
        <v>1</v>
      </c>
      <c r="J80" s="72"/>
      <c r="K80" s="61"/>
      <c r="L80" s="34"/>
      <c r="M80" s="34"/>
      <c r="N80" s="34"/>
      <c r="O80" s="34"/>
      <c r="P80" s="34"/>
      <c r="Q80" s="34"/>
      <c r="R80" s="31">
        <v>3000</v>
      </c>
      <c r="S80" s="85">
        <v>43626</v>
      </c>
      <c r="T80" s="85">
        <v>43662</v>
      </c>
      <c r="U80" s="90"/>
      <c r="V80" s="100"/>
      <c r="W80" s="61"/>
      <c r="X80" s="72"/>
      <c r="Y80" s="72"/>
      <c r="Z80" s="72"/>
      <c r="AA80" s="72"/>
      <c r="AB80" s="157"/>
    </row>
    <row r="81" spans="1:28" ht="15" customHeight="1" x14ac:dyDescent="0.25">
      <c r="A81" s="156">
        <v>11</v>
      </c>
      <c r="B81" s="35">
        <v>1</v>
      </c>
      <c r="C81" s="74" t="s">
        <v>353</v>
      </c>
      <c r="D81" s="128" t="s">
        <v>362</v>
      </c>
      <c r="E81" s="72"/>
      <c r="F81" s="72"/>
      <c r="G81" s="34"/>
      <c r="H81" s="72"/>
      <c r="I81" s="34">
        <v>1</v>
      </c>
      <c r="J81" s="72"/>
      <c r="K81" s="61"/>
      <c r="L81" s="34"/>
      <c r="M81" s="34"/>
      <c r="N81" s="34"/>
      <c r="O81" s="34"/>
      <c r="P81" s="34"/>
      <c r="Q81" s="34"/>
      <c r="R81" s="31">
        <v>3000</v>
      </c>
      <c r="S81" s="85">
        <v>43626</v>
      </c>
      <c r="T81" s="85">
        <v>43662</v>
      </c>
      <c r="U81" s="90"/>
      <c r="V81" s="100"/>
      <c r="W81" s="61"/>
      <c r="X81" s="72"/>
      <c r="Y81" s="72"/>
      <c r="Z81" s="72"/>
      <c r="AA81" s="72"/>
      <c r="AB81" s="157"/>
    </row>
    <row r="82" spans="1:28" ht="15" customHeight="1" x14ac:dyDescent="0.25">
      <c r="A82" s="156">
        <v>12</v>
      </c>
      <c r="B82" s="35">
        <v>1</v>
      </c>
      <c r="C82" s="74" t="s">
        <v>353</v>
      </c>
      <c r="D82" s="128" t="s">
        <v>362</v>
      </c>
      <c r="E82" s="72"/>
      <c r="F82" s="72"/>
      <c r="G82" s="34"/>
      <c r="H82" s="72"/>
      <c r="I82" s="34">
        <v>1</v>
      </c>
      <c r="J82" s="72"/>
      <c r="K82" s="61"/>
      <c r="L82" s="34"/>
      <c r="M82" s="34"/>
      <c r="N82" s="34"/>
      <c r="O82" s="34"/>
      <c r="P82" s="34"/>
      <c r="Q82" s="34"/>
      <c r="R82" s="31">
        <v>3000</v>
      </c>
      <c r="S82" s="85">
        <v>43626</v>
      </c>
      <c r="T82" s="85">
        <v>43662</v>
      </c>
      <c r="U82" s="90"/>
      <c r="V82" s="100"/>
      <c r="W82" s="61"/>
      <c r="X82" s="72"/>
      <c r="Y82" s="72"/>
      <c r="Z82" s="72"/>
      <c r="AA82" s="72"/>
      <c r="AB82" s="157"/>
    </row>
    <row r="83" spans="1:28" ht="15" customHeight="1" x14ac:dyDescent="0.25">
      <c r="A83" s="156">
        <v>13</v>
      </c>
      <c r="B83" s="35">
        <v>1</v>
      </c>
      <c r="C83" s="74" t="s">
        <v>353</v>
      </c>
      <c r="D83" s="128" t="s">
        <v>362</v>
      </c>
      <c r="E83" s="72"/>
      <c r="F83" s="72"/>
      <c r="G83" s="34"/>
      <c r="H83" s="72"/>
      <c r="I83" s="34">
        <v>1</v>
      </c>
      <c r="J83" s="72"/>
      <c r="K83" s="61"/>
      <c r="L83" s="34"/>
      <c r="M83" s="34"/>
      <c r="N83" s="34"/>
      <c r="O83" s="34"/>
      <c r="P83" s="34"/>
      <c r="Q83" s="34"/>
      <c r="R83" s="31">
        <v>3000</v>
      </c>
      <c r="S83" s="85">
        <v>43626</v>
      </c>
      <c r="T83" s="85">
        <v>43662</v>
      </c>
      <c r="U83" s="90"/>
      <c r="V83" s="100"/>
      <c r="W83" s="61"/>
      <c r="X83" s="72"/>
      <c r="Y83" s="72"/>
      <c r="Z83" s="72"/>
      <c r="AA83" s="72"/>
      <c r="AB83" s="157"/>
    </row>
    <row r="84" spans="1:28" x14ac:dyDescent="0.25">
      <c r="A84" s="156">
        <v>14</v>
      </c>
      <c r="B84" s="35">
        <v>1</v>
      </c>
      <c r="C84" s="74" t="s">
        <v>353</v>
      </c>
      <c r="D84" s="128" t="s">
        <v>362</v>
      </c>
      <c r="E84" s="72"/>
      <c r="F84" s="72"/>
      <c r="G84" s="72"/>
      <c r="H84" s="72"/>
      <c r="I84" s="34">
        <v>1</v>
      </c>
      <c r="J84" s="72"/>
      <c r="K84" s="61"/>
      <c r="L84" s="34"/>
      <c r="M84" s="34"/>
      <c r="N84" s="34"/>
      <c r="O84" s="34"/>
      <c r="P84" s="34"/>
      <c r="Q84" s="34"/>
      <c r="R84" s="31">
        <v>3000</v>
      </c>
      <c r="S84" s="85">
        <v>43626</v>
      </c>
      <c r="T84" s="85">
        <v>43662</v>
      </c>
      <c r="U84" s="90">
        <f t="shared" si="16"/>
        <v>0.1</v>
      </c>
      <c r="V84" s="100" t="e">
        <f>SUM(U84*R84)*#REF!*12</f>
        <v>#REF!</v>
      </c>
      <c r="W84" s="72"/>
      <c r="X84" s="72">
        <f>T84-S84</f>
        <v>36</v>
      </c>
      <c r="Y84" s="72">
        <v>2</v>
      </c>
      <c r="Z84" s="72">
        <v>6</v>
      </c>
      <c r="AA84" s="72">
        <f t="shared" ref="AA84" si="19">R84*Y84*Z84</f>
        <v>36000</v>
      </c>
      <c r="AB84" s="157"/>
    </row>
    <row r="85" spans="1:28" ht="15" customHeight="1" x14ac:dyDescent="0.25">
      <c r="A85" s="156">
        <v>15</v>
      </c>
      <c r="B85" s="35">
        <v>220</v>
      </c>
      <c r="C85" s="74" t="s">
        <v>353</v>
      </c>
      <c r="D85" s="128" t="s">
        <v>155</v>
      </c>
      <c r="E85" s="72"/>
      <c r="F85" s="72"/>
      <c r="G85" s="72"/>
      <c r="H85" s="72"/>
      <c r="I85" s="34">
        <v>220</v>
      </c>
      <c r="J85" s="72"/>
      <c r="K85" s="61"/>
      <c r="L85" s="51"/>
      <c r="M85" s="52"/>
      <c r="N85" s="52"/>
      <c r="O85" s="52"/>
      <c r="P85" s="52"/>
      <c r="R85" s="26">
        <v>1500</v>
      </c>
      <c r="S85" s="85">
        <v>43633</v>
      </c>
      <c r="T85" s="85">
        <v>43662</v>
      </c>
      <c r="U85" s="90">
        <f t="shared" si="16"/>
        <v>8.0555555555555561E-2</v>
      </c>
      <c r="V85" s="100" t="e">
        <f>SUM(U85*R85)*#REF!*12</f>
        <v>#REF!</v>
      </c>
      <c r="W85" s="61"/>
      <c r="X85" s="72"/>
      <c r="Y85" s="72"/>
      <c r="Z85" s="72"/>
      <c r="AA85" s="72"/>
      <c r="AB85" s="157"/>
    </row>
    <row r="86" spans="1:28" ht="16.5" thickBot="1" x14ac:dyDescent="0.3">
      <c r="A86" s="172"/>
      <c r="B86" s="173"/>
      <c r="C86" s="174"/>
      <c r="D86" s="175" t="s">
        <v>0</v>
      </c>
      <c r="E86" s="176">
        <f t="shared" ref="E86:J86" si="20">SUM(E71:E85)</f>
        <v>6</v>
      </c>
      <c r="F86" s="176">
        <f t="shared" si="20"/>
        <v>0</v>
      </c>
      <c r="G86" s="176">
        <f t="shared" si="20"/>
        <v>2</v>
      </c>
      <c r="H86" s="176">
        <f t="shared" si="20"/>
        <v>0</v>
      </c>
      <c r="I86" s="176">
        <f t="shared" si="20"/>
        <v>226</v>
      </c>
      <c r="J86" s="176">
        <f t="shared" si="20"/>
        <v>0</v>
      </c>
      <c r="K86" s="176"/>
      <c r="L86" s="178">
        <f>SUM(L71:L85)</f>
        <v>6</v>
      </c>
      <c r="M86" s="178">
        <f>SUM(M71:M85)</f>
        <v>2</v>
      </c>
      <c r="N86" s="178">
        <f>SUM(N71:N85)</f>
        <v>2</v>
      </c>
      <c r="O86" s="178">
        <f>SUM(O71:O85)</f>
        <v>0</v>
      </c>
      <c r="P86" s="178">
        <f>SUM(P71:P85)</f>
        <v>7</v>
      </c>
      <c r="Q86" s="178"/>
      <c r="R86" s="179"/>
      <c r="S86" s="180"/>
      <c r="T86" s="180"/>
      <c r="U86" s="173"/>
      <c r="V86" s="269" t="e">
        <f>SUM(V71:V85)</f>
        <v>#REF!</v>
      </c>
      <c r="W86" s="276"/>
      <c r="X86" s="277"/>
      <c r="Y86" s="277"/>
      <c r="Z86" s="277"/>
      <c r="AA86" s="277"/>
      <c r="AB86" s="181"/>
    </row>
    <row r="87" spans="1:28" x14ac:dyDescent="0.25">
      <c r="A87" s="145">
        <v>1</v>
      </c>
      <c r="B87" s="146">
        <v>1</v>
      </c>
      <c r="C87" s="189" t="s">
        <v>363</v>
      </c>
      <c r="D87" s="182" t="s">
        <v>208</v>
      </c>
      <c r="E87" s="149">
        <v>1</v>
      </c>
      <c r="F87" s="149"/>
      <c r="G87" s="149"/>
      <c r="H87" s="149"/>
      <c r="I87" s="149"/>
      <c r="J87" s="149"/>
      <c r="K87" s="150"/>
      <c r="L87" s="149">
        <v>1</v>
      </c>
      <c r="M87" s="149"/>
      <c r="N87" s="149" t="s">
        <v>287</v>
      </c>
      <c r="O87" s="149"/>
      <c r="P87" s="149" t="s">
        <v>287</v>
      </c>
      <c r="Q87" s="149"/>
      <c r="R87" s="164">
        <v>6000</v>
      </c>
      <c r="S87" s="166">
        <v>43479</v>
      </c>
      <c r="T87" s="166">
        <v>43784</v>
      </c>
      <c r="U87" s="184">
        <f t="shared" ref="U87:U113" si="21">DAYS360(S87,T87)/360</f>
        <v>0.83611111111111114</v>
      </c>
      <c r="V87" s="280" t="e">
        <f>SUM(U87*R87)*#REF!*12</f>
        <v>#REF!</v>
      </c>
      <c r="W87" s="148"/>
      <c r="X87" s="274"/>
      <c r="Y87" s="274"/>
      <c r="Z87" s="274"/>
      <c r="AA87" s="274"/>
      <c r="AB87" s="168" t="s">
        <v>366</v>
      </c>
    </row>
    <row r="88" spans="1:28" x14ac:dyDescent="0.25">
      <c r="A88" s="169">
        <v>2</v>
      </c>
      <c r="B88" s="70">
        <v>1</v>
      </c>
      <c r="C88" s="77" t="s">
        <v>363</v>
      </c>
      <c r="D88" s="76" t="s">
        <v>365</v>
      </c>
      <c r="E88" s="69">
        <v>1</v>
      </c>
      <c r="F88" s="69"/>
      <c r="G88" s="69"/>
      <c r="H88" s="69"/>
      <c r="I88" s="69"/>
      <c r="J88" s="69"/>
      <c r="K88" s="75"/>
      <c r="L88" s="69">
        <v>1</v>
      </c>
      <c r="M88" s="69"/>
      <c r="N88" s="69" t="s">
        <v>287</v>
      </c>
      <c r="O88" s="69"/>
      <c r="P88" s="69" t="s">
        <v>287</v>
      </c>
      <c r="Q88" s="69"/>
      <c r="R88" s="136"/>
      <c r="S88" s="87">
        <v>43493</v>
      </c>
      <c r="T88" s="87">
        <v>43735</v>
      </c>
      <c r="U88" s="83"/>
      <c r="V88" s="279"/>
      <c r="W88" s="76" t="s">
        <v>367</v>
      </c>
      <c r="X88" s="72"/>
      <c r="Y88" s="72"/>
      <c r="Z88" s="72"/>
      <c r="AA88" s="72"/>
      <c r="AB88" s="300"/>
    </row>
    <row r="89" spans="1:28" x14ac:dyDescent="0.25">
      <c r="A89" s="169">
        <v>3</v>
      </c>
      <c r="B89" s="70">
        <v>1</v>
      </c>
      <c r="C89" s="77" t="s">
        <v>363</v>
      </c>
      <c r="D89" s="76" t="s">
        <v>365</v>
      </c>
      <c r="E89" s="69">
        <v>1</v>
      </c>
      <c r="F89" s="69"/>
      <c r="G89" s="69"/>
      <c r="H89" s="69"/>
      <c r="I89" s="69"/>
      <c r="J89" s="69"/>
      <c r="K89" s="75"/>
      <c r="L89" s="69">
        <v>1</v>
      </c>
      <c r="M89" s="69"/>
      <c r="N89" s="69" t="s">
        <v>287</v>
      </c>
      <c r="O89" s="69"/>
      <c r="P89" s="69" t="s">
        <v>287</v>
      </c>
      <c r="Q89" s="69"/>
      <c r="R89" s="136"/>
      <c r="S89" s="87">
        <v>43493</v>
      </c>
      <c r="T89" s="87">
        <v>43735</v>
      </c>
      <c r="U89" s="83"/>
      <c r="V89" s="279"/>
      <c r="W89" s="76" t="s">
        <v>368</v>
      </c>
      <c r="X89" s="72"/>
      <c r="Y89" s="72"/>
      <c r="Z89" s="72"/>
      <c r="AA89" s="72"/>
      <c r="AB89" s="300"/>
    </row>
    <row r="90" spans="1:28" x14ac:dyDescent="0.25">
      <c r="A90" s="169">
        <v>4</v>
      </c>
      <c r="B90" s="70">
        <v>1</v>
      </c>
      <c r="C90" s="77" t="s">
        <v>363</v>
      </c>
      <c r="D90" s="76" t="s">
        <v>365</v>
      </c>
      <c r="E90" s="69">
        <v>1</v>
      </c>
      <c r="F90" s="69"/>
      <c r="G90" s="69"/>
      <c r="H90" s="69"/>
      <c r="I90" s="69"/>
      <c r="J90" s="69"/>
      <c r="K90" s="75"/>
      <c r="L90" s="69">
        <v>1</v>
      </c>
      <c r="M90" s="69"/>
      <c r="N90" s="69" t="s">
        <v>280</v>
      </c>
      <c r="O90" s="69"/>
      <c r="P90" s="69" t="s">
        <v>287</v>
      </c>
      <c r="Q90" s="69"/>
      <c r="R90" s="136">
        <v>3500</v>
      </c>
      <c r="S90" s="87">
        <v>43493</v>
      </c>
      <c r="T90" s="87">
        <v>43735</v>
      </c>
      <c r="U90" s="83">
        <f t="shared" si="21"/>
        <v>0.66388888888888886</v>
      </c>
      <c r="V90" s="279" t="e">
        <f>SUM(U90*R90)*#REF!*12</f>
        <v>#REF!</v>
      </c>
      <c r="W90" s="76" t="s">
        <v>369</v>
      </c>
      <c r="X90" s="72"/>
      <c r="Y90" s="72"/>
      <c r="Z90" s="72"/>
      <c r="AA90" s="72"/>
      <c r="AB90" s="300"/>
    </row>
    <row r="91" spans="1:28" x14ac:dyDescent="0.25">
      <c r="A91" s="169">
        <v>5</v>
      </c>
      <c r="B91" s="70">
        <v>1</v>
      </c>
      <c r="C91" s="77" t="s">
        <v>363</v>
      </c>
      <c r="D91" s="76" t="s">
        <v>364</v>
      </c>
      <c r="E91" s="69">
        <v>1</v>
      </c>
      <c r="F91" s="69"/>
      <c r="G91" s="69"/>
      <c r="H91" s="69"/>
      <c r="I91" s="69"/>
      <c r="J91" s="69"/>
      <c r="K91" s="75"/>
      <c r="L91" s="69">
        <v>1</v>
      </c>
      <c r="M91" s="69"/>
      <c r="N91" s="69" t="s">
        <v>280</v>
      </c>
      <c r="O91" s="69"/>
      <c r="P91" s="69" t="s">
        <v>287</v>
      </c>
      <c r="Q91" s="69"/>
      <c r="R91" s="136">
        <v>3500</v>
      </c>
      <c r="S91" s="87">
        <v>43500</v>
      </c>
      <c r="T91" s="87">
        <v>43707</v>
      </c>
      <c r="U91" s="83">
        <f t="shared" si="21"/>
        <v>0.57222222222222219</v>
      </c>
      <c r="V91" s="279">
        <f>SUM(U91*R91)*F91*12</f>
        <v>0</v>
      </c>
      <c r="W91" s="76" t="s">
        <v>370</v>
      </c>
      <c r="X91" s="72"/>
      <c r="Y91" s="72"/>
      <c r="Z91" s="72"/>
      <c r="AA91" s="72"/>
      <c r="AB91" s="300"/>
    </row>
    <row r="92" spans="1:28" x14ac:dyDescent="0.25">
      <c r="A92" s="169">
        <v>6</v>
      </c>
      <c r="B92" s="70">
        <v>1</v>
      </c>
      <c r="C92" s="77" t="s">
        <v>363</v>
      </c>
      <c r="D92" s="76" t="s">
        <v>364</v>
      </c>
      <c r="E92" s="69">
        <v>1</v>
      </c>
      <c r="F92" s="69"/>
      <c r="G92" s="69"/>
      <c r="H92" s="69"/>
      <c r="I92" s="69"/>
      <c r="J92" s="69"/>
      <c r="K92" s="75"/>
      <c r="L92" s="69">
        <v>1</v>
      </c>
      <c r="M92" s="69"/>
      <c r="N92" s="69" t="s">
        <v>280</v>
      </c>
      <c r="O92" s="69"/>
      <c r="P92" s="69" t="s">
        <v>287</v>
      </c>
      <c r="Q92" s="69"/>
      <c r="R92" s="136"/>
      <c r="S92" s="87">
        <v>43514</v>
      </c>
      <c r="T92" s="87">
        <v>43707</v>
      </c>
      <c r="U92" s="83"/>
      <c r="V92" s="279"/>
      <c r="W92" s="76" t="s">
        <v>371</v>
      </c>
      <c r="X92" s="72"/>
      <c r="Y92" s="72"/>
      <c r="Z92" s="72"/>
      <c r="AA92" s="72"/>
      <c r="AB92" s="300"/>
    </row>
    <row r="93" spans="1:28" x14ac:dyDescent="0.25">
      <c r="A93" s="169">
        <v>7</v>
      </c>
      <c r="B93" s="70">
        <v>1</v>
      </c>
      <c r="C93" s="77" t="s">
        <v>363</v>
      </c>
      <c r="D93" s="76" t="s">
        <v>381</v>
      </c>
      <c r="E93" s="69">
        <v>1</v>
      </c>
      <c r="F93" s="69"/>
      <c r="G93" s="69"/>
      <c r="H93" s="69"/>
      <c r="I93" s="69"/>
      <c r="J93" s="69"/>
      <c r="K93" s="75"/>
      <c r="L93" s="69">
        <v>1</v>
      </c>
      <c r="M93" s="69"/>
      <c r="N93" s="69" t="s">
        <v>280</v>
      </c>
      <c r="O93" s="69"/>
      <c r="P93" s="69" t="s">
        <v>287</v>
      </c>
      <c r="Q93" s="69"/>
      <c r="R93" s="136"/>
      <c r="S93" s="87">
        <v>43514</v>
      </c>
      <c r="T93" s="87">
        <v>43707</v>
      </c>
      <c r="U93" s="83"/>
      <c r="V93" s="279"/>
      <c r="W93" s="76" t="s">
        <v>372</v>
      </c>
      <c r="X93" s="72"/>
      <c r="Y93" s="72"/>
      <c r="Z93" s="72"/>
      <c r="AA93" s="72"/>
      <c r="AB93" s="300"/>
    </row>
    <row r="94" spans="1:28" x14ac:dyDescent="0.25">
      <c r="A94" s="169">
        <v>8</v>
      </c>
      <c r="B94" s="70">
        <v>1</v>
      </c>
      <c r="C94" s="77" t="s">
        <v>363</v>
      </c>
      <c r="D94" s="76" t="s">
        <v>381</v>
      </c>
      <c r="E94" s="69">
        <v>1</v>
      </c>
      <c r="F94" s="69"/>
      <c r="G94" s="69"/>
      <c r="H94" s="69"/>
      <c r="I94" s="69"/>
      <c r="J94" s="69"/>
      <c r="K94" s="75"/>
      <c r="L94" s="69">
        <v>1</v>
      </c>
      <c r="M94" s="69"/>
      <c r="N94" s="69" t="s">
        <v>280</v>
      </c>
      <c r="O94" s="69"/>
      <c r="P94" s="69" t="s">
        <v>287</v>
      </c>
      <c r="Q94" s="69"/>
      <c r="R94" s="136"/>
      <c r="S94" s="87">
        <v>43514</v>
      </c>
      <c r="T94" s="87">
        <v>43707</v>
      </c>
      <c r="U94" s="83"/>
      <c r="V94" s="279"/>
      <c r="W94" s="76" t="s">
        <v>373</v>
      </c>
      <c r="X94" s="72"/>
      <c r="Y94" s="72"/>
      <c r="Z94" s="72"/>
      <c r="AA94" s="72"/>
      <c r="AB94" s="300"/>
    </row>
    <row r="95" spans="1:28" x14ac:dyDescent="0.25">
      <c r="A95" s="169">
        <v>9</v>
      </c>
      <c r="B95" s="70">
        <v>1</v>
      </c>
      <c r="C95" s="77" t="s">
        <v>363</v>
      </c>
      <c r="D95" s="76" t="s">
        <v>381</v>
      </c>
      <c r="E95" s="69">
        <v>1</v>
      </c>
      <c r="F95" s="69"/>
      <c r="G95" s="69"/>
      <c r="H95" s="69"/>
      <c r="I95" s="69"/>
      <c r="J95" s="69"/>
      <c r="K95" s="75"/>
      <c r="L95" s="69">
        <v>1</v>
      </c>
      <c r="M95" s="69"/>
      <c r="N95" s="69" t="s">
        <v>280</v>
      </c>
      <c r="O95" s="69"/>
      <c r="P95" s="69" t="s">
        <v>287</v>
      </c>
      <c r="Q95" s="69"/>
      <c r="R95" s="136"/>
      <c r="S95" s="87">
        <v>43514</v>
      </c>
      <c r="T95" s="87">
        <v>43707</v>
      </c>
      <c r="U95" s="83"/>
      <c r="V95" s="279"/>
      <c r="W95" s="76" t="s">
        <v>382</v>
      </c>
      <c r="X95" s="72"/>
      <c r="Y95" s="72"/>
      <c r="Z95" s="72"/>
      <c r="AA95" s="72"/>
      <c r="AB95" s="300"/>
    </row>
    <row r="96" spans="1:28" x14ac:dyDescent="0.25">
      <c r="A96" s="169">
        <v>10</v>
      </c>
      <c r="B96" s="70">
        <v>1</v>
      </c>
      <c r="C96" s="77" t="s">
        <v>363</v>
      </c>
      <c r="D96" s="76" t="s">
        <v>381</v>
      </c>
      <c r="E96" s="69">
        <v>1</v>
      </c>
      <c r="F96" s="69"/>
      <c r="G96" s="69"/>
      <c r="H96" s="69"/>
      <c r="I96" s="69"/>
      <c r="J96" s="69"/>
      <c r="K96" s="75"/>
      <c r="L96" s="69">
        <v>1</v>
      </c>
      <c r="M96" s="69"/>
      <c r="N96" s="69" t="s">
        <v>280</v>
      </c>
      <c r="O96" s="69"/>
      <c r="P96" s="69" t="s">
        <v>287</v>
      </c>
      <c r="Q96" s="69"/>
      <c r="R96" s="136"/>
      <c r="S96" s="87">
        <v>43514</v>
      </c>
      <c r="T96" s="87">
        <v>43707</v>
      </c>
      <c r="U96" s="83"/>
      <c r="V96" s="279"/>
      <c r="W96" s="76" t="s">
        <v>374</v>
      </c>
      <c r="X96" s="72"/>
      <c r="Y96" s="72"/>
      <c r="Z96" s="72"/>
      <c r="AA96" s="72"/>
      <c r="AB96" s="300"/>
    </row>
    <row r="97" spans="1:28" x14ac:dyDescent="0.25">
      <c r="A97" s="169">
        <v>11</v>
      </c>
      <c r="B97" s="70">
        <v>1</v>
      </c>
      <c r="C97" s="77" t="s">
        <v>363</v>
      </c>
      <c r="D97" s="76" t="s">
        <v>381</v>
      </c>
      <c r="E97" s="69">
        <v>1</v>
      </c>
      <c r="F97" s="69"/>
      <c r="G97" s="69"/>
      <c r="H97" s="69"/>
      <c r="I97" s="69"/>
      <c r="J97" s="69"/>
      <c r="K97" s="75"/>
      <c r="L97" s="69">
        <v>1</v>
      </c>
      <c r="M97" s="69"/>
      <c r="N97" s="69" t="s">
        <v>280</v>
      </c>
      <c r="O97" s="69"/>
      <c r="P97" s="69" t="s">
        <v>287</v>
      </c>
      <c r="Q97" s="69"/>
      <c r="R97" s="136"/>
      <c r="S97" s="87">
        <v>43514</v>
      </c>
      <c r="T97" s="87">
        <v>43707</v>
      </c>
      <c r="U97" s="83"/>
      <c r="V97" s="279"/>
      <c r="W97" s="76" t="s">
        <v>375</v>
      </c>
      <c r="X97" s="72"/>
      <c r="Y97" s="72"/>
      <c r="Z97" s="72"/>
      <c r="AA97" s="72"/>
      <c r="AB97" s="300"/>
    </row>
    <row r="98" spans="1:28" x14ac:dyDescent="0.25">
      <c r="A98" s="169">
        <v>12</v>
      </c>
      <c r="B98" s="70">
        <v>1</v>
      </c>
      <c r="C98" s="77" t="s">
        <v>363</v>
      </c>
      <c r="D98" s="76" t="s">
        <v>380</v>
      </c>
      <c r="E98" s="69">
        <v>1</v>
      </c>
      <c r="F98" s="69"/>
      <c r="G98" s="69"/>
      <c r="H98" s="69"/>
      <c r="I98" s="69"/>
      <c r="J98" s="69"/>
      <c r="K98" s="75"/>
      <c r="L98" s="69">
        <v>1</v>
      </c>
      <c r="M98" s="69"/>
      <c r="N98" s="69" t="s">
        <v>280</v>
      </c>
      <c r="O98" s="69"/>
      <c r="P98" s="69" t="s">
        <v>287</v>
      </c>
      <c r="Q98" s="69"/>
      <c r="R98" s="136">
        <v>3500</v>
      </c>
      <c r="S98" s="87">
        <v>43500</v>
      </c>
      <c r="T98" s="87">
        <v>43693</v>
      </c>
      <c r="U98" s="83">
        <f t="shared" si="21"/>
        <v>0.53333333333333333</v>
      </c>
      <c r="V98" s="279">
        <f>SUM(U98*R98)*F98*12</f>
        <v>0</v>
      </c>
      <c r="W98" s="76" t="s">
        <v>376</v>
      </c>
      <c r="X98" s="72"/>
      <c r="Y98" s="72"/>
      <c r="Z98" s="72"/>
      <c r="AA98" s="72"/>
      <c r="AB98" s="300"/>
    </row>
    <row r="99" spans="1:28" x14ac:dyDescent="0.25">
      <c r="A99" s="169">
        <v>13</v>
      </c>
      <c r="B99" s="70">
        <v>1</v>
      </c>
      <c r="C99" s="77" t="s">
        <v>363</v>
      </c>
      <c r="D99" s="76" t="s">
        <v>380</v>
      </c>
      <c r="E99" s="69">
        <v>1</v>
      </c>
      <c r="F99" s="69"/>
      <c r="G99" s="69"/>
      <c r="H99" s="69"/>
      <c r="I99" s="69"/>
      <c r="J99" s="69"/>
      <c r="K99" s="75"/>
      <c r="L99" s="69">
        <v>1</v>
      </c>
      <c r="M99" s="69"/>
      <c r="N99" s="69" t="s">
        <v>280</v>
      </c>
      <c r="O99" s="69"/>
      <c r="P99" s="69" t="s">
        <v>287</v>
      </c>
      <c r="Q99" s="69"/>
      <c r="R99" s="136">
        <v>3500</v>
      </c>
      <c r="S99" s="87">
        <v>43514</v>
      </c>
      <c r="T99" s="87">
        <v>43707</v>
      </c>
      <c r="U99" s="83">
        <f t="shared" si="21"/>
        <v>0.53333333333333333</v>
      </c>
      <c r="V99" s="279" t="e">
        <f>SUM(U99*R99)*#REF!*12</f>
        <v>#REF!</v>
      </c>
      <c r="W99" s="76" t="s">
        <v>377</v>
      </c>
      <c r="X99" s="72"/>
      <c r="Y99" s="72"/>
      <c r="Z99" s="72"/>
      <c r="AA99" s="72"/>
      <c r="AB99" s="300"/>
    </row>
    <row r="100" spans="1:28" x14ac:dyDescent="0.25">
      <c r="A100" s="169">
        <v>14</v>
      </c>
      <c r="B100" s="70">
        <v>1</v>
      </c>
      <c r="C100" s="77" t="s">
        <v>363</v>
      </c>
      <c r="D100" s="76" t="s">
        <v>383</v>
      </c>
      <c r="E100" s="69">
        <v>1</v>
      </c>
      <c r="F100" s="69"/>
      <c r="G100" s="69"/>
      <c r="H100" s="69"/>
      <c r="I100" s="69"/>
      <c r="J100" s="69"/>
      <c r="K100" s="75"/>
      <c r="L100" s="69">
        <v>1</v>
      </c>
      <c r="M100" s="69"/>
      <c r="N100" s="69" t="s">
        <v>280</v>
      </c>
      <c r="O100" s="69"/>
      <c r="P100" s="69" t="s">
        <v>287</v>
      </c>
      <c r="Q100" s="69"/>
      <c r="R100" s="136">
        <v>3500</v>
      </c>
      <c r="S100" s="87">
        <v>43500</v>
      </c>
      <c r="T100" s="87">
        <v>43707</v>
      </c>
      <c r="U100" s="83">
        <f t="shared" si="21"/>
        <v>0.57222222222222219</v>
      </c>
      <c r="V100" s="279" t="e">
        <f>SUM(U100*R100)*#REF!*12</f>
        <v>#REF!</v>
      </c>
      <c r="W100" s="76" t="s">
        <v>378</v>
      </c>
      <c r="X100" s="72"/>
      <c r="Y100" s="72"/>
      <c r="Z100" s="72"/>
      <c r="AA100" s="72"/>
      <c r="AB100" s="300"/>
    </row>
    <row r="101" spans="1:28" x14ac:dyDescent="0.25">
      <c r="A101" s="169">
        <v>15</v>
      </c>
      <c r="B101" s="70">
        <v>1</v>
      </c>
      <c r="C101" s="77" t="s">
        <v>363</v>
      </c>
      <c r="D101" s="76" t="s">
        <v>572</v>
      </c>
      <c r="E101" s="69">
        <v>1</v>
      </c>
      <c r="F101" s="69"/>
      <c r="G101" s="69"/>
      <c r="H101" s="69"/>
      <c r="I101" s="69"/>
      <c r="J101" s="69"/>
      <c r="K101" s="75"/>
      <c r="L101" s="69">
        <v>1</v>
      </c>
      <c r="M101" s="69"/>
      <c r="N101" s="69" t="s">
        <v>287</v>
      </c>
      <c r="O101" s="69"/>
      <c r="P101" s="69" t="s">
        <v>287</v>
      </c>
      <c r="Q101" s="69"/>
      <c r="R101" s="136"/>
      <c r="S101" s="87" t="s">
        <v>151</v>
      </c>
      <c r="T101" s="87" t="s">
        <v>151</v>
      </c>
      <c r="U101" s="83"/>
      <c r="V101" s="279"/>
      <c r="W101" s="76" t="s">
        <v>574</v>
      </c>
      <c r="X101" s="72"/>
      <c r="Y101" s="72"/>
      <c r="Z101" s="72"/>
      <c r="AA101" s="72"/>
      <c r="AB101" s="300"/>
    </row>
    <row r="102" spans="1:28" x14ac:dyDescent="0.25">
      <c r="A102" s="169">
        <v>16</v>
      </c>
      <c r="B102" s="70">
        <v>1</v>
      </c>
      <c r="C102" s="77" t="s">
        <v>363</v>
      </c>
      <c r="D102" s="76" t="s">
        <v>573</v>
      </c>
      <c r="E102" s="69">
        <v>1</v>
      </c>
      <c r="F102" s="69"/>
      <c r="G102" s="69"/>
      <c r="H102" s="69"/>
      <c r="I102" s="69"/>
      <c r="J102" s="69"/>
      <c r="K102" s="75"/>
      <c r="L102" s="69">
        <v>1</v>
      </c>
      <c r="M102" s="69"/>
      <c r="N102" s="69" t="s">
        <v>287</v>
      </c>
      <c r="O102" s="69"/>
      <c r="P102" s="69" t="s">
        <v>287</v>
      </c>
      <c r="Q102" s="69"/>
      <c r="R102" s="136"/>
      <c r="S102" s="87" t="s">
        <v>151</v>
      </c>
      <c r="T102" s="87" t="s">
        <v>151</v>
      </c>
      <c r="U102" s="83"/>
      <c r="V102" s="279"/>
      <c r="W102" s="76" t="s">
        <v>575</v>
      </c>
      <c r="X102" s="72"/>
      <c r="Y102" s="72"/>
      <c r="Z102" s="72"/>
      <c r="AA102" s="72"/>
      <c r="AB102" s="300"/>
    </row>
    <row r="103" spans="1:28" x14ac:dyDescent="0.25">
      <c r="A103" s="169">
        <v>17</v>
      </c>
      <c r="B103" s="70">
        <v>1</v>
      </c>
      <c r="C103" s="77" t="s">
        <v>363</v>
      </c>
      <c r="D103" s="76" t="s">
        <v>573</v>
      </c>
      <c r="E103" s="69">
        <v>1</v>
      </c>
      <c r="F103" s="69"/>
      <c r="G103" s="69"/>
      <c r="H103" s="69"/>
      <c r="I103" s="69"/>
      <c r="J103" s="69"/>
      <c r="K103" s="75"/>
      <c r="L103" s="69">
        <v>1</v>
      </c>
      <c r="M103" s="69"/>
      <c r="N103" s="69" t="s">
        <v>287</v>
      </c>
      <c r="O103" s="69"/>
      <c r="P103" s="69" t="s">
        <v>287</v>
      </c>
      <c r="Q103" s="69"/>
      <c r="R103" s="136"/>
      <c r="S103" s="87" t="s">
        <v>151</v>
      </c>
      <c r="T103" s="87" t="s">
        <v>151</v>
      </c>
      <c r="U103" s="83"/>
      <c r="V103" s="279"/>
      <c r="W103" s="76" t="s">
        <v>576</v>
      </c>
      <c r="X103" s="72"/>
      <c r="Y103" s="72"/>
      <c r="Z103" s="72"/>
      <c r="AA103" s="72"/>
      <c r="AB103" s="300"/>
    </row>
    <row r="104" spans="1:28" x14ac:dyDescent="0.25">
      <c r="A104" s="169">
        <v>18</v>
      </c>
      <c r="B104" s="70">
        <v>1</v>
      </c>
      <c r="C104" s="77" t="s">
        <v>363</v>
      </c>
      <c r="D104" s="76" t="s">
        <v>573</v>
      </c>
      <c r="E104" s="69">
        <v>1</v>
      </c>
      <c r="F104" s="69"/>
      <c r="G104" s="69"/>
      <c r="H104" s="69"/>
      <c r="I104" s="69"/>
      <c r="J104" s="69"/>
      <c r="K104" s="75"/>
      <c r="L104" s="69">
        <v>1</v>
      </c>
      <c r="M104" s="69"/>
      <c r="N104" s="69" t="s">
        <v>287</v>
      </c>
      <c r="O104" s="69"/>
      <c r="P104" s="69" t="s">
        <v>287</v>
      </c>
      <c r="Q104" s="69"/>
      <c r="R104" s="136"/>
      <c r="S104" s="87" t="s">
        <v>151</v>
      </c>
      <c r="T104" s="87" t="s">
        <v>151</v>
      </c>
      <c r="U104" s="83"/>
      <c r="V104" s="279"/>
      <c r="W104" s="76" t="s">
        <v>577</v>
      </c>
      <c r="X104" s="72"/>
      <c r="Y104" s="72"/>
      <c r="Z104" s="72"/>
      <c r="AA104" s="72"/>
      <c r="AB104" s="300"/>
    </row>
    <row r="105" spans="1:28" x14ac:dyDescent="0.25">
      <c r="A105" s="169">
        <v>19</v>
      </c>
      <c r="B105" s="70">
        <v>1</v>
      </c>
      <c r="C105" s="77" t="s">
        <v>363</v>
      </c>
      <c r="D105" s="76" t="s">
        <v>578</v>
      </c>
      <c r="E105" s="69">
        <v>1</v>
      </c>
      <c r="F105" s="69"/>
      <c r="G105" s="69"/>
      <c r="H105" s="69"/>
      <c r="I105" s="69"/>
      <c r="J105" s="69"/>
      <c r="K105" s="75"/>
      <c r="L105" s="69">
        <v>1</v>
      </c>
      <c r="M105" s="69"/>
      <c r="N105" s="69" t="s">
        <v>287</v>
      </c>
      <c r="O105" s="69"/>
      <c r="P105" s="69" t="s">
        <v>287</v>
      </c>
      <c r="Q105" s="69"/>
      <c r="R105" s="136"/>
      <c r="S105" s="87" t="s">
        <v>151</v>
      </c>
      <c r="T105" s="87" t="s">
        <v>151</v>
      </c>
      <c r="U105" s="83"/>
      <c r="V105" s="279"/>
      <c r="W105" s="76" t="s">
        <v>581</v>
      </c>
      <c r="X105" s="72"/>
      <c r="Y105" s="72"/>
      <c r="Z105" s="72"/>
      <c r="AA105" s="72"/>
      <c r="AB105" s="300"/>
    </row>
    <row r="106" spans="1:28" x14ac:dyDescent="0.25">
      <c r="A106" s="169">
        <v>20</v>
      </c>
      <c r="B106" s="70">
        <v>1</v>
      </c>
      <c r="C106" s="77" t="s">
        <v>363</v>
      </c>
      <c r="D106" s="76" t="s">
        <v>579</v>
      </c>
      <c r="E106" s="69">
        <v>1</v>
      </c>
      <c r="F106" s="69"/>
      <c r="G106" s="69"/>
      <c r="H106" s="69"/>
      <c r="I106" s="69"/>
      <c r="J106" s="69"/>
      <c r="K106" s="75"/>
      <c r="L106" s="69">
        <v>1</v>
      </c>
      <c r="M106" s="69"/>
      <c r="N106" s="69" t="s">
        <v>287</v>
      </c>
      <c r="O106" s="69"/>
      <c r="P106" s="69" t="s">
        <v>287</v>
      </c>
      <c r="Q106" s="69"/>
      <c r="R106" s="136"/>
      <c r="S106" s="87" t="s">
        <v>151</v>
      </c>
      <c r="T106" s="87" t="s">
        <v>151</v>
      </c>
      <c r="U106" s="83"/>
      <c r="V106" s="279"/>
      <c r="W106" s="76" t="s">
        <v>582</v>
      </c>
      <c r="X106" s="72"/>
      <c r="Y106" s="72"/>
      <c r="Z106" s="72"/>
      <c r="AA106" s="72"/>
      <c r="AB106" s="300"/>
    </row>
    <row r="107" spans="1:28" x14ac:dyDescent="0.25">
      <c r="A107" s="169">
        <v>21</v>
      </c>
      <c r="B107" s="70">
        <v>1</v>
      </c>
      <c r="C107" s="77" t="s">
        <v>363</v>
      </c>
      <c r="D107" s="76" t="s">
        <v>580</v>
      </c>
      <c r="E107" s="69">
        <v>1</v>
      </c>
      <c r="F107" s="69"/>
      <c r="G107" s="69"/>
      <c r="H107" s="69"/>
      <c r="I107" s="69"/>
      <c r="J107" s="69"/>
      <c r="K107" s="75"/>
      <c r="L107" s="69">
        <v>1</v>
      </c>
      <c r="M107" s="69"/>
      <c r="N107" s="69" t="s">
        <v>287</v>
      </c>
      <c r="O107" s="69"/>
      <c r="P107" s="69" t="s">
        <v>287</v>
      </c>
      <c r="Q107" s="69"/>
      <c r="R107" s="136"/>
      <c r="S107" s="87" t="s">
        <v>151</v>
      </c>
      <c r="T107" s="87" t="s">
        <v>151</v>
      </c>
      <c r="U107" s="83"/>
      <c r="V107" s="279"/>
      <c r="W107" s="76" t="s">
        <v>583</v>
      </c>
      <c r="X107" s="72"/>
      <c r="Y107" s="72"/>
      <c r="Z107" s="72"/>
      <c r="AA107" s="72"/>
      <c r="AB107" s="300"/>
    </row>
    <row r="108" spans="1:28" x14ac:dyDescent="0.25">
      <c r="A108" s="156">
        <v>22</v>
      </c>
      <c r="B108" s="35">
        <v>1</v>
      </c>
      <c r="C108" s="74" t="s">
        <v>363</v>
      </c>
      <c r="D108" s="73" t="s">
        <v>384</v>
      </c>
      <c r="E108" s="34"/>
      <c r="F108" s="34">
        <v>1</v>
      </c>
      <c r="G108" s="34"/>
      <c r="H108" s="34"/>
      <c r="I108" s="34"/>
      <c r="J108" s="34"/>
      <c r="K108" s="61"/>
      <c r="L108" s="34">
        <v>1</v>
      </c>
      <c r="M108" s="34"/>
      <c r="N108" s="34" t="s">
        <v>280</v>
      </c>
      <c r="O108" s="34"/>
      <c r="P108" s="34" t="s">
        <v>287</v>
      </c>
      <c r="Q108" s="34"/>
      <c r="R108" s="137">
        <v>3500</v>
      </c>
      <c r="S108" s="138">
        <v>43500</v>
      </c>
      <c r="T108" s="138">
        <v>43693</v>
      </c>
      <c r="U108" s="90">
        <f t="shared" ref="U108:U110" si="22">DAYS360(S108,T108)/360</f>
        <v>0.53333333333333333</v>
      </c>
      <c r="V108" s="100">
        <f>SUM(U108*R108)*F108*12</f>
        <v>22400</v>
      </c>
      <c r="W108" s="73"/>
      <c r="X108" s="72"/>
      <c r="Y108" s="72"/>
      <c r="Z108" s="72"/>
      <c r="AA108" s="72"/>
      <c r="AB108" s="157"/>
    </row>
    <row r="109" spans="1:28" x14ac:dyDescent="0.25">
      <c r="A109" s="156">
        <v>23</v>
      </c>
      <c r="B109" s="35">
        <v>1</v>
      </c>
      <c r="C109" s="74" t="s">
        <v>363</v>
      </c>
      <c r="D109" s="73" t="s">
        <v>384</v>
      </c>
      <c r="E109" s="34"/>
      <c r="F109" s="34">
        <v>1</v>
      </c>
      <c r="G109" s="34"/>
      <c r="H109" s="34"/>
      <c r="I109" s="34"/>
      <c r="J109" s="34"/>
      <c r="K109" s="61"/>
      <c r="L109" s="34">
        <v>1</v>
      </c>
      <c r="M109" s="34"/>
      <c r="N109" s="34" t="s">
        <v>280</v>
      </c>
      <c r="O109" s="34"/>
      <c r="P109" s="34" t="s">
        <v>287</v>
      </c>
      <c r="Q109" s="34"/>
      <c r="R109" s="137">
        <v>3500</v>
      </c>
      <c r="S109" s="138">
        <v>43500</v>
      </c>
      <c r="T109" s="138">
        <v>43693</v>
      </c>
      <c r="U109" s="90">
        <f t="shared" ref="U109" si="23">DAYS360(S109,T109)/360</f>
        <v>0.53333333333333333</v>
      </c>
      <c r="V109" s="100">
        <f>SUM(U109*R109)*F109*12</f>
        <v>22400</v>
      </c>
      <c r="W109" s="73"/>
      <c r="X109" s="72"/>
      <c r="Y109" s="72"/>
      <c r="Z109" s="72"/>
      <c r="AA109" s="72"/>
      <c r="AB109" s="157"/>
    </row>
    <row r="110" spans="1:28" x14ac:dyDescent="0.25">
      <c r="A110" s="156">
        <v>24</v>
      </c>
      <c r="B110" s="35">
        <v>1</v>
      </c>
      <c r="C110" s="74" t="s">
        <v>363</v>
      </c>
      <c r="D110" s="73" t="s">
        <v>60</v>
      </c>
      <c r="E110" s="34"/>
      <c r="F110" s="34">
        <v>1</v>
      </c>
      <c r="G110" s="34"/>
      <c r="H110" s="34"/>
      <c r="I110" s="34"/>
      <c r="J110" s="34"/>
      <c r="K110" s="61"/>
      <c r="L110" s="34">
        <v>1</v>
      </c>
      <c r="M110" s="34"/>
      <c r="N110" s="34" t="s">
        <v>280</v>
      </c>
      <c r="O110" s="34"/>
      <c r="P110" s="34"/>
      <c r="Q110" s="34"/>
      <c r="R110" s="137">
        <v>3500</v>
      </c>
      <c r="S110" s="138">
        <v>43514</v>
      </c>
      <c r="T110" s="138">
        <v>43707</v>
      </c>
      <c r="U110" s="90">
        <f t="shared" si="22"/>
        <v>0.53333333333333333</v>
      </c>
      <c r="V110" s="100" t="e">
        <f>SUM(U110*R110)*#REF!*12</f>
        <v>#REF!</v>
      </c>
      <c r="W110" s="73"/>
      <c r="X110" s="72"/>
      <c r="Y110" s="72"/>
      <c r="Z110" s="72"/>
      <c r="AA110" s="72"/>
      <c r="AB110" s="157"/>
    </row>
    <row r="111" spans="1:28" x14ac:dyDescent="0.25">
      <c r="A111" s="156">
        <v>25</v>
      </c>
      <c r="B111" s="35">
        <v>1</v>
      </c>
      <c r="C111" s="74" t="s">
        <v>363</v>
      </c>
      <c r="D111" s="73" t="s">
        <v>381</v>
      </c>
      <c r="E111" s="34"/>
      <c r="F111" s="34">
        <v>1</v>
      </c>
      <c r="G111" s="34"/>
      <c r="H111" s="34"/>
      <c r="I111" s="34"/>
      <c r="J111" s="34"/>
      <c r="K111" s="61"/>
      <c r="L111" s="34">
        <v>1</v>
      </c>
      <c r="M111" s="34"/>
      <c r="N111" s="34" t="s">
        <v>280</v>
      </c>
      <c r="O111" s="34"/>
      <c r="P111" s="34" t="s">
        <v>287</v>
      </c>
      <c r="Q111" s="34"/>
      <c r="R111" s="137">
        <v>2500</v>
      </c>
      <c r="S111" s="138">
        <v>43388</v>
      </c>
      <c r="T111" s="138">
        <v>43707</v>
      </c>
      <c r="U111" s="90">
        <f t="shared" si="21"/>
        <v>0.875</v>
      </c>
      <c r="V111" s="100" t="e">
        <f>SUM(U111*R111)*#REF!*12</f>
        <v>#REF!</v>
      </c>
      <c r="W111" s="73"/>
      <c r="X111" s="72"/>
      <c r="Y111" s="72"/>
      <c r="Z111" s="72"/>
      <c r="AA111" s="72"/>
      <c r="AB111" s="157"/>
    </row>
    <row r="112" spans="1:28" x14ac:dyDescent="0.25">
      <c r="A112" s="156">
        <v>26</v>
      </c>
      <c r="B112" s="35">
        <v>1</v>
      </c>
      <c r="C112" s="74" t="s">
        <v>363</v>
      </c>
      <c r="D112" s="73" t="s">
        <v>381</v>
      </c>
      <c r="E112" s="34"/>
      <c r="F112" s="34">
        <v>1</v>
      </c>
      <c r="G112" s="34"/>
      <c r="H112" s="34"/>
      <c r="I112" s="34"/>
      <c r="J112" s="34"/>
      <c r="K112" s="61"/>
      <c r="L112" s="34">
        <v>1</v>
      </c>
      <c r="M112" s="34"/>
      <c r="N112" s="34" t="s">
        <v>280</v>
      </c>
      <c r="O112" s="34"/>
      <c r="P112" s="34" t="s">
        <v>287</v>
      </c>
      <c r="Q112" s="34"/>
      <c r="R112" s="137">
        <v>2500</v>
      </c>
      <c r="S112" s="138">
        <v>43493</v>
      </c>
      <c r="T112" s="138">
        <v>43707</v>
      </c>
      <c r="U112" s="90">
        <f t="shared" si="21"/>
        <v>0.58888888888888891</v>
      </c>
      <c r="V112" s="100">
        <f>SUM(U112*R112)*F112*12</f>
        <v>17666.666666666664</v>
      </c>
      <c r="W112" s="73"/>
      <c r="X112" s="72"/>
      <c r="Y112" s="72"/>
      <c r="Z112" s="72"/>
      <c r="AA112" s="72"/>
      <c r="AB112" s="157"/>
    </row>
    <row r="113" spans="1:28" x14ac:dyDescent="0.25">
      <c r="A113" s="169">
        <v>27</v>
      </c>
      <c r="B113" s="70">
        <v>1</v>
      </c>
      <c r="C113" s="77" t="s">
        <v>363</v>
      </c>
      <c r="D113" s="76" t="s">
        <v>212</v>
      </c>
      <c r="E113" s="69"/>
      <c r="F113" s="69">
        <v>1</v>
      </c>
      <c r="G113" s="69"/>
      <c r="H113" s="69"/>
      <c r="I113" s="69"/>
      <c r="J113" s="69"/>
      <c r="K113" s="75"/>
      <c r="L113" s="69">
        <v>1</v>
      </c>
      <c r="M113" s="69"/>
      <c r="N113" s="69" t="s">
        <v>280</v>
      </c>
      <c r="O113" s="69"/>
      <c r="P113" s="69" t="s">
        <v>287</v>
      </c>
      <c r="Q113" s="69"/>
      <c r="R113" s="136">
        <v>4000</v>
      </c>
      <c r="S113" s="87">
        <v>43479</v>
      </c>
      <c r="T113" s="87">
        <v>43693</v>
      </c>
      <c r="U113" s="83">
        <f t="shared" si="21"/>
        <v>0.58888888888888891</v>
      </c>
      <c r="V113" s="279" t="e">
        <f>SUM(U113*R113)*#REF!*12</f>
        <v>#REF!</v>
      </c>
      <c r="W113" s="76" t="s">
        <v>379</v>
      </c>
      <c r="X113" s="72"/>
      <c r="Y113" s="72"/>
      <c r="Z113" s="72"/>
      <c r="AA113" s="72"/>
      <c r="AB113" s="300"/>
    </row>
    <row r="114" spans="1:28" ht="15" hidden="1" customHeight="1" x14ac:dyDescent="0.25">
      <c r="A114" s="355" t="s">
        <v>59</v>
      </c>
      <c r="B114" s="356"/>
      <c r="C114" s="356"/>
      <c r="D114" s="356"/>
      <c r="E114" s="356"/>
      <c r="F114" s="356"/>
      <c r="G114" s="356"/>
      <c r="H114" s="356"/>
      <c r="I114" s="356"/>
      <c r="J114" s="357"/>
      <c r="K114" s="111">
        <v>3</v>
      </c>
      <c r="L114" s="102"/>
      <c r="M114" s="103"/>
      <c r="N114" s="103"/>
      <c r="O114" s="103"/>
      <c r="P114" s="103"/>
      <c r="Q114" s="104"/>
      <c r="R114" s="105"/>
      <c r="S114" s="116"/>
      <c r="T114" s="117"/>
      <c r="U114" s="118"/>
      <c r="V114" s="119"/>
      <c r="W114" s="284" t="s">
        <v>121</v>
      </c>
      <c r="X114" s="72"/>
      <c r="Y114" s="72"/>
      <c r="Z114" s="72"/>
      <c r="AA114" s="72"/>
      <c r="AB114" s="300"/>
    </row>
    <row r="115" spans="1:28" ht="15" hidden="1" customHeight="1" x14ac:dyDescent="0.25">
      <c r="A115" s="355" t="s">
        <v>51</v>
      </c>
      <c r="B115" s="356"/>
      <c r="C115" s="356"/>
      <c r="D115" s="356"/>
      <c r="E115" s="356"/>
      <c r="F115" s="356"/>
      <c r="G115" s="356"/>
      <c r="H115" s="356"/>
      <c r="I115" s="356"/>
      <c r="J115" s="357"/>
      <c r="K115" s="112">
        <v>6</v>
      </c>
      <c r="L115" s="108"/>
      <c r="M115" s="93"/>
      <c r="N115" s="93"/>
      <c r="O115" s="93"/>
      <c r="P115" s="93"/>
      <c r="Q115" s="104"/>
      <c r="R115" s="105"/>
      <c r="S115" s="120"/>
      <c r="T115" s="113"/>
      <c r="U115" s="114"/>
      <c r="V115" s="115"/>
      <c r="W115" s="284" t="s">
        <v>126</v>
      </c>
      <c r="X115" s="72"/>
      <c r="Y115" s="72"/>
      <c r="Z115" s="72"/>
      <c r="AA115" s="72"/>
      <c r="AB115" s="300"/>
    </row>
    <row r="116" spans="1:28" ht="15" hidden="1" customHeight="1" x14ac:dyDescent="0.25">
      <c r="A116" s="358" t="s">
        <v>104</v>
      </c>
      <c r="B116" s="356"/>
      <c r="C116" s="356"/>
      <c r="D116" s="356"/>
      <c r="E116" s="356"/>
      <c r="F116" s="356"/>
      <c r="G116" s="356"/>
      <c r="H116" s="356"/>
      <c r="I116" s="356"/>
      <c r="J116" s="357"/>
      <c r="K116" s="112">
        <v>6</v>
      </c>
      <c r="L116" s="108"/>
      <c r="M116" s="93"/>
      <c r="N116" s="93"/>
      <c r="O116" s="93"/>
      <c r="P116" s="93"/>
      <c r="Q116" s="104"/>
      <c r="R116" s="109"/>
      <c r="S116" s="120"/>
      <c r="T116" s="113"/>
      <c r="U116" s="114"/>
      <c r="V116" s="115"/>
      <c r="W116" s="284" t="s">
        <v>126</v>
      </c>
      <c r="X116" s="72"/>
      <c r="Y116" s="72"/>
      <c r="Z116" s="72"/>
      <c r="AA116" s="72"/>
      <c r="AB116" s="300"/>
    </row>
    <row r="117" spans="1:28" x14ac:dyDescent="0.25">
      <c r="A117" s="169">
        <v>28</v>
      </c>
      <c r="B117" s="70">
        <v>1</v>
      </c>
      <c r="C117" s="77" t="s">
        <v>363</v>
      </c>
      <c r="D117" s="76" t="s">
        <v>156</v>
      </c>
      <c r="E117" s="69">
        <v>1</v>
      </c>
      <c r="F117" s="69"/>
      <c r="G117" s="69"/>
      <c r="H117" s="69"/>
      <c r="I117" s="69"/>
      <c r="J117" s="69"/>
      <c r="K117" s="75"/>
      <c r="L117" s="69">
        <v>1</v>
      </c>
      <c r="M117" s="69"/>
      <c r="N117" s="69" t="s">
        <v>287</v>
      </c>
      <c r="O117" s="69" t="s">
        <v>287</v>
      </c>
      <c r="P117" s="69" t="s">
        <v>287</v>
      </c>
      <c r="Q117" s="69"/>
      <c r="R117" s="136"/>
      <c r="S117" s="139">
        <v>42614</v>
      </c>
      <c r="T117" s="139">
        <v>43819</v>
      </c>
      <c r="U117" s="83">
        <f t="shared" ref="U117:U137" si="24">DAYS360(S117,T117)/360</f>
        <v>3.3027777777777776</v>
      </c>
      <c r="V117" s="279"/>
      <c r="W117" s="76" t="s">
        <v>385</v>
      </c>
      <c r="X117" s="72"/>
      <c r="Y117" s="72"/>
      <c r="Z117" s="72"/>
      <c r="AA117" s="72"/>
      <c r="AB117" s="300"/>
    </row>
    <row r="118" spans="1:28" x14ac:dyDescent="0.25">
      <c r="A118" s="169">
        <v>29</v>
      </c>
      <c r="B118" s="70">
        <v>1</v>
      </c>
      <c r="C118" s="77" t="s">
        <v>363</v>
      </c>
      <c r="D118" s="76" t="s">
        <v>198</v>
      </c>
      <c r="E118" s="69">
        <v>1</v>
      </c>
      <c r="F118" s="69"/>
      <c r="G118" s="69"/>
      <c r="H118" s="69"/>
      <c r="I118" s="69"/>
      <c r="J118" s="69"/>
      <c r="K118" s="75"/>
      <c r="L118" s="69">
        <v>1</v>
      </c>
      <c r="M118" s="69"/>
      <c r="N118" s="69" t="s">
        <v>287</v>
      </c>
      <c r="O118" s="69" t="s">
        <v>287</v>
      </c>
      <c r="P118" s="69" t="s">
        <v>287</v>
      </c>
      <c r="Q118" s="69"/>
      <c r="R118" s="136"/>
      <c r="S118" s="139">
        <v>43437</v>
      </c>
      <c r="T118" s="139">
        <v>43763</v>
      </c>
      <c r="U118" s="83">
        <f t="shared" si="24"/>
        <v>0.89444444444444449</v>
      </c>
      <c r="V118" s="279"/>
      <c r="W118" s="76" t="s">
        <v>393</v>
      </c>
      <c r="X118" s="72"/>
      <c r="Y118" s="72"/>
      <c r="Z118" s="72"/>
      <c r="AA118" s="72"/>
      <c r="AB118" s="300"/>
    </row>
    <row r="119" spans="1:28" x14ac:dyDescent="0.25">
      <c r="A119" s="169">
        <v>30</v>
      </c>
      <c r="B119" s="70">
        <v>1</v>
      </c>
      <c r="C119" s="77" t="s">
        <v>363</v>
      </c>
      <c r="D119" s="76" t="s">
        <v>32</v>
      </c>
      <c r="E119" s="69">
        <v>1</v>
      </c>
      <c r="F119" s="69"/>
      <c r="G119" s="69"/>
      <c r="H119" s="69"/>
      <c r="I119" s="69"/>
      <c r="J119" s="69"/>
      <c r="K119" s="75"/>
      <c r="L119" s="69">
        <v>1</v>
      </c>
      <c r="M119" s="69"/>
      <c r="N119" s="69" t="s">
        <v>287</v>
      </c>
      <c r="O119" s="69" t="s">
        <v>287</v>
      </c>
      <c r="P119" s="69" t="s">
        <v>287</v>
      </c>
      <c r="Q119" s="69"/>
      <c r="R119" s="136"/>
      <c r="S119" s="139">
        <v>43409</v>
      </c>
      <c r="T119" s="139">
        <v>43819</v>
      </c>
      <c r="U119" s="83">
        <f t="shared" si="24"/>
        <v>1.125</v>
      </c>
      <c r="V119" s="279"/>
      <c r="W119" s="76" t="s">
        <v>394</v>
      </c>
      <c r="X119" s="72"/>
      <c r="Y119" s="72"/>
      <c r="Z119" s="72"/>
      <c r="AA119" s="72"/>
      <c r="AB119" s="300"/>
    </row>
    <row r="120" spans="1:28" x14ac:dyDescent="0.25">
      <c r="A120" s="169">
        <v>31</v>
      </c>
      <c r="B120" s="70">
        <v>1</v>
      </c>
      <c r="C120" s="77" t="s">
        <v>363</v>
      </c>
      <c r="D120" s="76" t="s">
        <v>33</v>
      </c>
      <c r="E120" s="69">
        <v>1</v>
      </c>
      <c r="F120" s="69"/>
      <c r="G120" s="69"/>
      <c r="H120" s="69"/>
      <c r="I120" s="69"/>
      <c r="J120" s="69"/>
      <c r="K120" s="75"/>
      <c r="L120" s="69">
        <v>1</v>
      </c>
      <c r="M120" s="69"/>
      <c r="N120" s="69" t="s">
        <v>287</v>
      </c>
      <c r="O120" s="69" t="s">
        <v>287</v>
      </c>
      <c r="P120" s="69" t="s">
        <v>287</v>
      </c>
      <c r="Q120" s="69"/>
      <c r="R120" s="136"/>
      <c r="S120" s="139">
        <v>42658</v>
      </c>
      <c r="T120" s="139">
        <v>43819</v>
      </c>
      <c r="U120" s="83">
        <f t="shared" si="24"/>
        <v>3.1805555555555554</v>
      </c>
      <c r="V120" s="279"/>
      <c r="W120" s="76" t="s">
        <v>386</v>
      </c>
      <c r="X120" s="72"/>
      <c r="Y120" s="72"/>
      <c r="Z120" s="72"/>
      <c r="AA120" s="72"/>
      <c r="AB120" s="300"/>
    </row>
    <row r="121" spans="1:28" x14ac:dyDescent="0.25">
      <c r="A121" s="169">
        <v>32</v>
      </c>
      <c r="B121" s="70">
        <v>1</v>
      </c>
      <c r="C121" s="77" t="s">
        <v>363</v>
      </c>
      <c r="D121" s="76" t="s">
        <v>34</v>
      </c>
      <c r="E121" s="69">
        <v>1</v>
      </c>
      <c r="F121" s="69"/>
      <c r="G121" s="69"/>
      <c r="H121" s="69"/>
      <c r="I121" s="69"/>
      <c r="J121" s="69"/>
      <c r="K121" s="75"/>
      <c r="L121" s="69">
        <v>1</v>
      </c>
      <c r="M121" s="69"/>
      <c r="N121" s="69" t="s">
        <v>287</v>
      </c>
      <c r="O121" s="69" t="s">
        <v>287</v>
      </c>
      <c r="P121" s="69" t="s">
        <v>287</v>
      </c>
      <c r="Q121" s="69"/>
      <c r="R121" s="136"/>
      <c r="S121" s="139">
        <v>42658</v>
      </c>
      <c r="T121" s="139">
        <v>43735</v>
      </c>
      <c r="U121" s="83">
        <f t="shared" si="24"/>
        <v>2.95</v>
      </c>
      <c r="V121" s="279"/>
      <c r="W121" s="76" t="s">
        <v>387</v>
      </c>
      <c r="X121" s="72"/>
      <c r="Y121" s="72"/>
      <c r="Z121" s="72"/>
      <c r="AA121" s="72"/>
      <c r="AB121" s="300"/>
    </row>
    <row r="122" spans="1:28" x14ac:dyDescent="0.25">
      <c r="A122" s="169">
        <v>33</v>
      </c>
      <c r="B122" s="70">
        <v>1</v>
      </c>
      <c r="C122" s="77" t="s">
        <v>363</v>
      </c>
      <c r="D122" s="76" t="s">
        <v>211</v>
      </c>
      <c r="E122" s="69">
        <v>1</v>
      </c>
      <c r="F122" s="69"/>
      <c r="G122" s="69"/>
      <c r="H122" s="69"/>
      <c r="I122" s="69"/>
      <c r="J122" s="69"/>
      <c r="K122" s="75"/>
      <c r="L122" s="69">
        <v>1</v>
      </c>
      <c r="M122" s="69"/>
      <c r="N122" s="69" t="s">
        <v>280</v>
      </c>
      <c r="O122" s="69"/>
      <c r="P122" s="69" t="s">
        <v>287</v>
      </c>
      <c r="Q122" s="69"/>
      <c r="R122" s="136">
        <v>8000</v>
      </c>
      <c r="S122" s="139">
        <v>43497</v>
      </c>
      <c r="T122" s="139">
        <v>43738</v>
      </c>
      <c r="U122" s="83">
        <f t="shared" si="24"/>
        <v>0.66388888888888886</v>
      </c>
      <c r="V122" s="279" t="e">
        <f>SUM(U122*R122)*#REF!*12</f>
        <v>#REF!</v>
      </c>
      <c r="W122" s="76" t="s">
        <v>389</v>
      </c>
      <c r="X122" s="72">
        <f>T122-S122</f>
        <v>241</v>
      </c>
      <c r="Y122" s="271">
        <v>8</v>
      </c>
      <c r="Z122" s="72">
        <v>1</v>
      </c>
      <c r="AA122" s="287">
        <f t="shared" ref="AA122" si="25">R122*Y122*Z122</f>
        <v>64000</v>
      </c>
      <c r="AB122" s="170" t="s">
        <v>591</v>
      </c>
    </row>
    <row r="123" spans="1:28" x14ac:dyDescent="0.25">
      <c r="A123" s="169">
        <v>34</v>
      </c>
      <c r="B123" s="70">
        <v>1</v>
      </c>
      <c r="C123" s="77" t="s">
        <v>363</v>
      </c>
      <c r="D123" s="76" t="s">
        <v>157</v>
      </c>
      <c r="E123" s="69">
        <v>1</v>
      </c>
      <c r="F123" s="69"/>
      <c r="G123" s="69"/>
      <c r="H123" s="69"/>
      <c r="I123" s="69"/>
      <c r="J123" s="69"/>
      <c r="K123" s="75"/>
      <c r="L123" s="69">
        <v>1</v>
      </c>
      <c r="M123" s="69"/>
      <c r="N123" s="69" t="s">
        <v>287</v>
      </c>
      <c r="O123" s="69" t="s">
        <v>287</v>
      </c>
      <c r="P123" s="69" t="s">
        <v>287</v>
      </c>
      <c r="Q123" s="69"/>
      <c r="R123" s="136"/>
      <c r="S123" s="139">
        <v>42909</v>
      </c>
      <c r="T123" s="139">
        <v>43819</v>
      </c>
      <c r="U123" s="83">
        <f t="shared" si="24"/>
        <v>2.4916666666666667</v>
      </c>
      <c r="V123" s="279"/>
      <c r="W123" s="76" t="s">
        <v>388</v>
      </c>
      <c r="X123" s="72"/>
      <c r="Y123" s="271"/>
      <c r="Z123" s="72"/>
      <c r="AA123" s="72"/>
      <c r="AB123" s="300"/>
    </row>
    <row r="124" spans="1:28" x14ac:dyDescent="0.25">
      <c r="A124" s="169">
        <v>35</v>
      </c>
      <c r="B124" s="70">
        <v>1</v>
      </c>
      <c r="C124" s="77" t="s">
        <v>363</v>
      </c>
      <c r="D124" s="76" t="s">
        <v>454</v>
      </c>
      <c r="E124" s="69">
        <v>1</v>
      </c>
      <c r="F124" s="69"/>
      <c r="G124" s="69"/>
      <c r="H124" s="69"/>
      <c r="I124" s="69"/>
      <c r="J124" s="69"/>
      <c r="K124" s="75"/>
      <c r="L124" s="69">
        <v>1</v>
      </c>
      <c r="M124" s="69"/>
      <c r="N124" s="69" t="s">
        <v>287</v>
      </c>
      <c r="O124" s="69" t="s">
        <v>287</v>
      </c>
      <c r="P124" s="69" t="s">
        <v>287</v>
      </c>
      <c r="Q124" s="69"/>
      <c r="R124" s="136"/>
      <c r="S124" s="139" t="s">
        <v>151</v>
      </c>
      <c r="T124" s="139">
        <v>43738</v>
      </c>
      <c r="U124" s="83"/>
      <c r="V124" s="279"/>
      <c r="W124" s="76" t="s">
        <v>455</v>
      </c>
      <c r="X124" s="72"/>
      <c r="Y124" s="271"/>
      <c r="Z124" s="72"/>
      <c r="AA124" s="72"/>
      <c r="AB124" s="300"/>
    </row>
    <row r="125" spans="1:28" x14ac:dyDescent="0.25">
      <c r="A125" s="169">
        <v>36</v>
      </c>
      <c r="B125" s="70">
        <v>1</v>
      </c>
      <c r="C125" s="77" t="s">
        <v>363</v>
      </c>
      <c r="D125" s="76" t="s">
        <v>158</v>
      </c>
      <c r="E125" s="69">
        <v>1</v>
      </c>
      <c r="F125" s="69"/>
      <c r="G125" s="69"/>
      <c r="H125" s="69"/>
      <c r="I125" s="69"/>
      <c r="J125" s="69"/>
      <c r="K125" s="75"/>
      <c r="L125" s="69">
        <v>1</v>
      </c>
      <c r="M125" s="69"/>
      <c r="N125" s="69" t="s">
        <v>287</v>
      </c>
      <c r="O125" s="69" t="s">
        <v>287</v>
      </c>
      <c r="P125" s="69" t="s">
        <v>287</v>
      </c>
      <c r="Q125" s="69"/>
      <c r="R125" s="136"/>
      <c r="S125" s="139">
        <v>42658</v>
      </c>
      <c r="T125" s="139">
        <v>43819</v>
      </c>
      <c r="U125" s="83">
        <f t="shared" si="24"/>
        <v>3.1805555555555554</v>
      </c>
      <c r="V125" s="279"/>
      <c r="W125" s="76" t="s">
        <v>390</v>
      </c>
      <c r="X125" s="72"/>
      <c r="Y125" s="271"/>
      <c r="Z125" s="72"/>
      <c r="AA125" s="72"/>
      <c r="AB125" s="300"/>
    </row>
    <row r="126" spans="1:28" x14ac:dyDescent="0.25">
      <c r="A126" s="169">
        <v>37</v>
      </c>
      <c r="B126" s="70">
        <v>1</v>
      </c>
      <c r="C126" s="77" t="s">
        <v>363</v>
      </c>
      <c r="D126" s="76" t="s">
        <v>177</v>
      </c>
      <c r="E126" s="69">
        <v>1</v>
      </c>
      <c r="F126" s="69"/>
      <c r="G126" s="69"/>
      <c r="H126" s="69"/>
      <c r="I126" s="69"/>
      <c r="J126" s="69"/>
      <c r="K126" s="75"/>
      <c r="L126" s="69">
        <v>1</v>
      </c>
      <c r="M126" s="69"/>
      <c r="N126" s="69" t="s">
        <v>287</v>
      </c>
      <c r="O126" s="69" t="s">
        <v>287</v>
      </c>
      <c r="P126" s="69" t="s">
        <v>287</v>
      </c>
      <c r="Q126" s="69"/>
      <c r="R126" s="136"/>
      <c r="S126" s="139">
        <v>42614</v>
      </c>
      <c r="T126" s="139">
        <v>43819</v>
      </c>
      <c r="U126" s="83">
        <f t="shared" si="24"/>
        <v>3.3027777777777776</v>
      </c>
      <c r="V126" s="279"/>
      <c r="W126" s="76" t="s">
        <v>391</v>
      </c>
      <c r="X126" s="72"/>
      <c r="Y126" s="271"/>
      <c r="Z126" s="72"/>
      <c r="AA126" s="72"/>
      <c r="AB126" s="300"/>
    </row>
    <row r="127" spans="1:28" x14ac:dyDescent="0.25">
      <c r="A127" s="169">
        <v>38</v>
      </c>
      <c r="B127" s="70">
        <v>1</v>
      </c>
      <c r="C127" s="77" t="s">
        <v>363</v>
      </c>
      <c r="D127" s="76" t="s">
        <v>178</v>
      </c>
      <c r="E127" s="69">
        <v>1</v>
      </c>
      <c r="F127" s="69"/>
      <c r="G127" s="69"/>
      <c r="H127" s="69"/>
      <c r="I127" s="69"/>
      <c r="J127" s="69"/>
      <c r="K127" s="75"/>
      <c r="L127" s="69">
        <v>1</v>
      </c>
      <c r="M127" s="69"/>
      <c r="N127" s="69" t="s">
        <v>287</v>
      </c>
      <c r="O127" s="69"/>
      <c r="P127" s="69" t="s">
        <v>287</v>
      </c>
      <c r="Q127" s="69"/>
      <c r="R127" s="136">
        <v>3000</v>
      </c>
      <c r="S127" s="87">
        <v>43497</v>
      </c>
      <c r="T127" s="87">
        <v>43738</v>
      </c>
      <c r="U127" s="83">
        <f t="shared" si="24"/>
        <v>0.66388888888888886</v>
      </c>
      <c r="V127" s="279" t="e">
        <f>SUM(U127*R127)*#REF!*12</f>
        <v>#REF!</v>
      </c>
      <c r="W127" s="76" t="s">
        <v>392</v>
      </c>
      <c r="X127" s="72">
        <f>T127-S127</f>
        <v>241</v>
      </c>
      <c r="Y127" s="271">
        <v>8</v>
      </c>
      <c r="Z127" s="72">
        <v>1</v>
      </c>
      <c r="AA127" s="287">
        <f t="shared" ref="AA127:AA137" si="26">R127*Y127*Z127</f>
        <v>24000</v>
      </c>
      <c r="AB127" s="300"/>
    </row>
    <row r="128" spans="1:28" x14ac:dyDescent="0.25">
      <c r="A128" s="169">
        <v>39</v>
      </c>
      <c r="B128" s="70">
        <v>1</v>
      </c>
      <c r="C128" s="77" t="s">
        <v>363</v>
      </c>
      <c r="D128" s="76" t="s">
        <v>566</v>
      </c>
      <c r="E128" s="69">
        <v>1</v>
      </c>
      <c r="F128" s="69"/>
      <c r="G128" s="69"/>
      <c r="H128" s="69"/>
      <c r="I128" s="69"/>
      <c r="J128" s="69"/>
      <c r="K128" s="75"/>
      <c r="L128" s="69">
        <v>1</v>
      </c>
      <c r="M128" s="69"/>
      <c r="N128" s="69" t="s">
        <v>287</v>
      </c>
      <c r="O128" s="69"/>
      <c r="P128" s="69" t="s">
        <v>287</v>
      </c>
      <c r="Q128" s="69"/>
      <c r="R128" s="136"/>
      <c r="S128" s="87" t="s">
        <v>151</v>
      </c>
      <c r="T128" s="87">
        <v>43738</v>
      </c>
      <c r="U128" s="83"/>
      <c r="V128" s="279"/>
      <c r="W128" s="76" t="s">
        <v>567</v>
      </c>
      <c r="X128" s="72"/>
      <c r="Y128" s="271"/>
      <c r="Z128" s="72"/>
      <c r="AA128" s="287"/>
      <c r="AB128" s="300"/>
    </row>
    <row r="129" spans="1:28" x14ac:dyDescent="0.25">
      <c r="A129" s="169">
        <v>40</v>
      </c>
      <c r="B129" s="70">
        <v>1</v>
      </c>
      <c r="C129" s="77" t="s">
        <v>363</v>
      </c>
      <c r="D129" s="76" t="s">
        <v>177</v>
      </c>
      <c r="E129" s="69">
        <v>1</v>
      </c>
      <c r="F129" s="69"/>
      <c r="G129" s="69"/>
      <c r="H129" s="69"/>
      <c r="I129" s="69"/>
      <c r="J129" s="69"/>
      <c r="K129" s="75"/>
      <c r="L129" s="69">
        <v>1</v>
      </c>
      <c r="M129" s="69"/>
      <c r="N129" s="69" t="s">
        <v>287</v>
      </c>
      <c r="O129" s="69"/>
      <c r="P129" s="69" t="s">
        <v>287</v>
      </c>
      <c r="Q129" s="69"/>
      <c r="R129" s="136"/>
      <c r="S129" s="87" t="s">
        <v>151</v>
      </c>
      <c r="T129" s="87">
        <v>43738</v>
      </c>
      <c r="U129" s="83"/>
      <c r="V129" s="279"/>
      <c r="W129" s="76" t="s">
        <v>512</v>
      </c>
      <c r="X129" s="72"/>
      <c r="Y129" s="271"/>
      <c r="Z129" s="72"/>
      <c r="AA129" s="287"/>
      <c r="AB129" s="300"/>
    </row>
    <row r="130" spans="1:28" x14ac:dyDescent="0.25">
      <c r="A130" s="169">
        <v>41</v>
      </c>
      <c r="B130" s="70">
        <v>1</v>
      </c>
      <c r="C130" s="77" t="s">
        <v>363</v>
      </c>
      <c r="D130" s="76" t="s">
        <v>568</v>
      </c>
      <c r="E130" s="69">
        <v>1</v>
      </c>
      <c r="F130" s="69"/>
      <c r="G130" s="69"/>
      <c r="H130" s="69"/>
      <c r="I130" s="69"/>
      <c r="J130" s="69"/>
      <c r="K130" s="75"/>
      <c r="L130" s="69">
        <v>1</v>
      </c>
      <c r="M130" s="69"/>
      <c r="N130" s="69" t="s">
        <v>287</v>
      </c>
      <c r="O130" s="69"/>
      <c r="P130" s="69" t="s">
        <v>287</v>
      </c>
      <c r="Q130" s="69"/>
      <c r="R130" s="136"/>
      <c r="S130" s="87" t="s">
        <v>151</v>
      </c>
      <c r="T130" s="87">
        <v>43738</v>
      </c>
      <c r="U130" s="83"/>
      <c r="V130" s="279"/>
      <c r="W130" s="76" t="s">
        <v>569</v>
      </c>
      <c r="X130" s="72"/>
      <c r="Y130" s="271"/>
      <c r="Z130" s="72"/>
      <c r="AA130" s="287"/>
      <c r="AB130" s="300"/>
    </row>
    <row r="131" spans="1:28" x14ac:dyDescent="0.25">
      <c r="A131" s="169">
        <v>42</v>
      </c>
      <c r="B131" s="70">
        <v>1</v>
      </c>
      <c r="C131" s="77" t="s">
        <v>363</v>
      </c>
      <c r="D131" s="76" t="s">
        <v>584</v>
      </c>
      <c r="E131" s="69">
        <v>1</v>
      </c>
      <c r="F131" s="69"/>
      <c r="G131" s="69"/>
      <c r="H131" s="69"/>
      <c r="I131" s="69"/>
      <c r="J131" s="69"/>
      <c r="K131" s="75"/>
      <c r="L131" s="69">
        <v>1</v>
      </c>
      <c r="M131" s="69"/>
      <c r="N131" s="69" t="s">
        <v>287</v>
      </c>
      <c r="O131" s="69"/>
      <c r="P131" s="69" t="s">
        <v>287</v>
      </c>
      <c r="Q131" s="69"/>
      <c r="R131" s="136"/>
      <c r="S131" s="87" t="s">
        <v>151</v>
      </c>
      <c r="T131" s="87" t="s">
        <v>151</v>
      </c>
      <c r="U131" s="83"/>
      <c r="V131" s="279"/>
      <c r="W131" s="76" t="s">
        <v>585</v>
      </c>
      <c r="X131" s="72"/>
      <c r="Y131" s="271"/>
      <c r="Z131" s="72"/>
      <c r="AA131" s="287"/>
      <c r="AB131" s="300"/>
    </row>
    <row r="132" spans="1:28" x14ac:dyDescent="0.25">
      <c r="A132" s="169">
        <v>43</v>
      </c>
      <c r="B132" s="70">
        <v>1</v>
      </c>
      <c r="C132" s="77" t="s">
        <v>363</v>
      </c>
      <c r="D132" s="76" t="s">
        <v>589</v>
      </c>
      <c r="E132" s="69">
        <v>1</v>
      </c>
      <c r="F132" s="69"/>
      <c r="G132" s="69"/>
      <c r="H132" s="69"/>
      <c r="I132" s="69"/>
      <c r="J132" s="69"/>
      <c r="K132" s="75"/>
      <c r="L132" s="69">
        <v>1</v>
      </c>
      <c r="M132" s="69"/>
      <c r="N132" s="69" t="s">
        <v>287</v>
      </c>
      <c r="O132" s="69"/>
      <c r="P132" s="69" t="s">
        <v>287</v>
      </c>
      <c r="Q132" s="69"/>
      <c r="R132" s="136"/>
      <c r="S132" s="87" t="s">
        <v>151</v>
      </c>
      <c r="T132" s="87" t="s">
        <v>151</v>
      </c>
      <c r="U132" s="83"/>
      <c r="V132" s="279"/>
      <c r="W132" s="76" t="s">
        <v>586</v>
      </c>
      <c r="X132" s="72"/>
      <c r="Y132" s="271"/>
      <c r="Z132" s="72"/>
      <c r="AA132" s="287"/>
      <c r="AB132" s="300"/>
    </row>
    <row r="133" spans="1:28" x14ac:dyDescent="0.25">
      <c r="A133" s="169">
        <v>44</v>
      </c>
      <c r="B133" s="70">
        <v>1</v>
      </c>
      <c r="C133" s="77" t="s">
        <v>363</v>
      </c>
      <c r="D133" s="76" t="s">
        <v>588</v>
      </c>
      <c r="E133" s="69">
        <v>1</v>
      </c>
      <c r="F133" s="69"/>
      <c r="G133" s="69"/>
      <c r="H133" s="69"/>
      <c r="I133" s="69"/>
      <c r="J133" s="69"/>
      <c r="K133" s="75"/>
      <c r="L133" s="69">
        <v>1</v>
      </c>
      <c r="M133" s="69"/>
      <c r="N133" s="69" t="s">
        <v>287</v>
      </c>
      <c r="O133" s="69"/>
      <c r="P133" s="69" t="s">
        <v>287</v>
      </c>
      <c r="Q133" s="69"/>
      <c r="R133" s="136"/>
      <c r="S133" s="87" t="s">
        <v>151</v>
      </c>
      <c r="T133" s="87" t="s">
        <v>151</v>
      </c>
      <c r="U133" s="83"/>
      <c r="V133" s="279"/>
      <c r="W133" s="76" t="s">
        <v>587</v>
      </c>
      <c r="X133" s="72"/>
      <c r="Y133" s="271"/>
      <c r="Z133" s="72"/>
      <c r="AA133" s="287"/>
      <c r="AB133" s="300"/>
    </row>
    <row r="134" spans="1:28" x14ac:dyDescent="0.25">
      <c r="A134" s="169">
        <v>45</v>
      </c>
      <c r="B134" s="70">
        <v>1</v>
      </c>
      <c r="C134" s="77" t="s">
        <v>363</v>
      </c>
      <c r="D134" s="76" t="s">
        <v>43</v>
      </c>
      <c r="E134" s="69">
        <v>1</v>
      </c>
      <c r="F134" s="69"/>
      <c r="G134" s="69"/>
      <c r="H134" s="69"/>
      <c r="I134" s="69"/>
      <c r="J134" s="69"/>
      <c r="K134" s="75"/>
      <c r="L134" s="69">
        <v>1</v>
      </c>
      <c r="M134" s="69"/>
      <c r="N134" s="69" t="s">
        <v>287</v>
      </c>
      <c r="O134" s="69"/>
      <c r="P134" s="69" t="s">
        <v>287</v>
      </c>
      <c r="Q134" s="69"/>
      <c r="R134" s="136"/>
      <c r="S134" s="87" t="s">
        <v>151</v>
      </c>
      <c r="T134" s="87">
        <v>43738</v>
      </c>
      <c r="U134" s="83"/>
      <c r="V134" s="279"/>
      <c r="W134" s="76" t="s">
        <v>570</v>
      </c>
      <c r="X134" s="72"/>
      <c r="Y134" s="271"/>
      <c r="Z134" s="72"/>
      <c r="AA134" s="287"/>
      <c r="AB134" s="300"/>
    </row>
    <row r="135" spans="1:28" x14ac:dyDescent="0.25">
      <c r="A135" s="169">
        <v>46</v>
      </c>
      <c r="B135" s="70">
        <v>1</v>
      </c>
      <c r="C135" s="77" t="s">
        <v>363</v>
      </c>
      <c r="D135" s="76" t="s">
        <v>44</v>
      </c>
      <c r="E135" s="69">
        <v>1</v>
      </c>
      <c r="F135" s="69"/>
      <c r="G135" s="69"/>
      <c r="H135" s="69"/>
      <c r="I135" s="69"/>
      <c r="J135" s="69"/>
      <c r="K135" s="75"/>
      <c r="L135" s="69">
        <v>1</v>
      </c>
      <c r="M135" s="69"/>
      <c r="N135" s="69" t="s">
        <v>287</v>
      </c>
      <c r="O135" s="69"/>
      <c r="P135" s="69" t="s">
        <v>287</v>
      </c>
      <c r="Q135" s="69"/>
      <c r="R135" s="136"/>
      <c r="S135" s="87" t="s">
        <v>151</v>
      </c>
      <c r="T135" s="87">
        <v>43738</v>
      </c>
      <c r="U135" s="83"/>
      <c r="V135" s="279"/>
      <c r="W135" s="76" t="s">
        <v>571</v>
      </c>
      <c r="X135" s="72"/>
      <c r="Y135" s="271"/>
      <c r="Z135" s="72"/>
      <c r="AA135" s="287"/>
      <c r="AB135" s="300"/>
    </row>
    <row r="136" spans="1:28" x14ac:dyDescent="0.25">
      <c r="A136" s="156">
        <v>47</v>
      </c>
      <c r="B136" s="35">
        <v>1</v>
      </c>
      <c r="C136" s="74" t="s">
        <v>363</v>
      </c>
      <c r="D136" s="73" t="s">
        <v>44</v>
      </c>
      <c r="E136" s="34"/>
      <c r="F136" s="34"/>
      <c r="G136" s="46">
        <v>1</v>
      </c>
      <c r="H136" s="34"/>
      <c r="I136" s="34"/>
      <c r="J136" s="34"/>
      <c r="K136" s="61"/>
      <c r="L136" s="34">
        <v>1</v>
      </c>
      <c r="M136" s="34"/>
      <c r="N136" s="34">
        <v>1</v>
      </c>
      <c r="O136" s="34"/>
      <c r="P136" s="34"/>
      <c r="Q136" s="34"/>
      <c r="R136" s="137"/>
      <c r="S136" s="138">
        <v>43542</v>
      </c>
      <c r="T136" s="138">
        <v>43708</v>
      </c>
      <c r="U136" s="90">
        <f t="shared" si="24"/>
        <v>0.45277777777777778</v>
      </c>
      <c r="V136" s="100"/>
      <c r="W136" s="73"/>
      <c r="X136" s="72"/>
      <c r="Y136" s="271"/>
      <c r="Z136" s="72"/>
      <c r="AA136" s="287"/>
      <c r="AB136" s="157"/>
    </row>
    <row r="137" spans="1:28" x14ac:dyDescent="0.25">
      <c r="A137" s="156">
        <v>48</v>
      </c>
      <c r="B137" s="35">
        <v>1</v>
      </c>
      <c r="C137" s="74" t="s">
        <v>363</v>
      </c>
      <c r="D137" s="73" t="s">
        <v>44</v>
      </c>
      <c r="E137" s="34"/>
      <c r="F137" s="34"/>
      <c r="G137" s="46">
        <v>1</v>
      </c>
      <c r="H137" s="34"/>
      <c r="I137" s="34"/>
      <c r="J137" s="34"/>
      <c r="K137" s="61"/>
      <c r="L137" s="34">
        <v>1</v>
      </c>
      <c r="M137" s="34"/>
      <c r="N137" s="34">
        <v>1</v>
      </c>
      <c r="O137" s="34"/>
      <c r="P137" s="34"/>
      <c r="Q137" s="34"/>
      <c r="R137" s="137">
        <v>2500</v>
      </c>
      <c r="S137" s="138">
        <v>43549</v>
      </c>
      <c r="T137" s="138">
        <v>43677</v>
      </c>
      <c r="U137" s="90">
        <f t="shared" si="24"/>
        <v>0.35</v>
      </c>
      <c r="V137" s="100" t="e">
        <f>SUM(U137*R137)*#REF!*12</f>
        <v>#REF!</v>
      </c>
      <c r="W137" s="73"/>
      <c r="X137" s="72">
        <f>T137-S137</f>
        <v>128</v>
      </c>
      <c r="Y137" s="271">
        <v>8</v>
      </c>
      <c r="Z137" s="72">
        <v>1</v>
      </c>
      <c r="AA137" s="287">
        <f t="shared" si="26"/>
        <v>20000</v>
      </c>
      <c r="AB137" s="157"/>
    </row>
    <row r="138" spans="1:28" ht="16.5" thickBot="1" x14ac:dyDescent="0.3">
      <c r="A138" s="172"/>
      <c r="B138" s="173"/>
      <c r="C138" s="174"/>
      <c r="D138" s="175" t="s">
        <v>0</v>
      </c>
      <c r="E138" s="176">
        <f t="shared" ref="E138:P138" si="27">SUM(E87:E137)</f>
        <v>40</v>
      </c>
      <c r="F138" s="176">
        <f t="shared" si="27"/>
        <v>6</v>
      </c>
      <c r="G138" s="176">
        <f t="shared" si="27"/>
        <v>2</v>
      </c>
      <c r="H138" s="176">
        <f t="shared" si="27"/>
        <v>0</v>
      </c>
      <c r="I138" s="176">
        <f t="shared" si="27"/>
        <v>0</v>
      </c>
      <c r="J138" s="176">
        <f t="shared" si="27"/>
        <v>0</v>
      </c>
      <c r="K138" s="176">
        <f t="shared" si="27"/>
        <v>15</v>
      </c>
      <c r="L138" s="178">
        <f t="shared" si="27"/>
        <v>48</v>
      </c>
      <c r="M138" s="178">
        <f t="shared" si="27"/>
        <v>0</v>
      </c>
      <c r="N138" s="178">
        <f t="shared" si="27"/>
        <v>2</v>
      </c>
      <c r="O138" s="178">
        <f t="shared" si="27"/>
        <v>0</v>
      </c>
      <c r="P138" s="178">
        <f t="shared" si="27"/>
        <v>0</v>
      </c>
      <c r="Q138" s="178"/>
      <c r="R138" s="179"/>
      <c r="S138" s="180"/>
      <c r="T138" s="180"/>
      <c r="U138" s="173"/>
      <c r="V138" s="269" t="e">
        <f>SUM(V87:V127)</f>
        <v>#REF!</v>
      </c>
      <c r="W138" s="276"/>
      <c r="X138" s="299"/>
      <c r="Y138" s="277"/>
      <c r="Z138" s="277"/>
      <c r="AA138" s="277"/>
      <c r="AB138" s="181"/>
    </row>
    <row r="139" spans="1:28" x14ac:dyDescent="0.25">
      <c r="A139" s="145">
        <v>1</v>
      </c>
      <c r="B139" s="146">
        <v>1</v>
      </c>
      <c r="C139" s="189" t="s">
        <v>395</v>
      </c>
      <c r="D139" s="182" t="s">
        <v>15</v>
      </c>
      <c r="E139" s="149">
        <v>1</v>
      </c>
      <c r="F139" s="149"/>
      <c r="G139" s="149"/>
      <c r="H139" s="149"/>
      <c r="I139" s="149"/>
      <c r="J139" s="149"/>
      <c r="K139" s="150"/>
      <c r="L139" s="149">
        <v>1</v>
      </c>
      <c r="M139" s="149"/>
      <c r="N139" s="149" t="s">
        <v>280</v>
      </c>
      <c r="O139" s="149"/>
      <c r="P139" s="149">
        <v>1</v>
      </c>
      <c r="Q139" s="149"/>
      <c r="R139" s="206">
        <v>6000</v>
      </c>
      <c r="S139" s="207">
        <v>43528</v>
      </c>
      <c r="T139" s="207">
        <v>43708</v>
      </c>
      <c r="U139" s="184">
        <f>DAYS360(S139,T139)/360</f>
        <v>0.49166666666666664</v>
      </c>
      <c r="V139" s="280" t="e">
        <f>SUM(U139*R139)*#REF!*12</f>
        <v>#REF!</v>
      </c>
      <c r="W139" s="148" t="s">
        <v>397</v>
      </c>
      <c r="X139" s="274"/>
      <c r="Y139" s="274"/>
      <c r="Z139" s="274"/>
      <c r="AA139" s="274"/>
      <c r="AB139" s="301"/>
    </row>
    <row r="140" spans="1:28" x14ac:dyDescent="0.25">
      <c r="A140" s="156">
        <v>2</v>
      </c>
      <c r="B140" s="35">
        <v>1</v>
      </c>
      <c r="C140" s="74" t="s">
        <v>395</v>
      </c>
      <c r="D140" s="73" t="s">
        <v>523</v>
      </c>
      <c r="E140" s="34"/>
      <c r="F140" s="34">
        <v>1</v>
      </c>
      <c r="G140" s="34"/>
      <c r="H140" s="34"/>
      <c r="I140" s="34"/>
      <c r="J140" s="34"/>
      <c r="K140" s="61"/>
      <c r="L140" s="34">
        <v>1</v>
      </c>
      <c r="M140" s="34"/>
      <c r="N140" s="34" t="s">
        <v>280</v>
      </c>
      <c r="O140" s="34"/>
      <c r="P140" s="34">
        <v>1</v>
      </c>
      <c r="Q140" s="34"/>
      <c r="R140" s="137">
        <v>3500</v>
      </c>
      <c r="S140" s="138">
        <v>43497</v>
      </c>
      <c r="T140" s="138">
        <v>43677</v>
      </c>
      <c r="U140" s="90">
        <f>DAYS360(S140,T140)/360</f>
        <v>0.5</v>
      </c>
      <c r="V140" s="100" t="e">
        <f>SUM(U140*R140)*#REF!*12</f>
        <v>#REF!</v>
      </c>
      <c r="W140" s="73"/>
      <c r="X140" s="72">
        <f>T140-S140</f>
        <v>180</v>
      </c>
      <c r="Y140" s="72">
        <v>6</v>
      </c>
      <c r="Z140" s="72">
        <v>1</v>
      </c>
      <c r="AA140" s="72">
        <f>R140*Y140*Z140</f>
        <v>21000</v>
      </c>
      <c r="AB140" s="157"/>
    </row>
    <row r="141" spans="1:28" x14ac:dyDescent="0.25">
      <c r="A141" s="156">
        <v>3</v>
      </c>
      <c r="B141" s="35">
        <v>1</v>
      </c>
      <c r="C141" s="74" t="s">
        <v>395</v>
      </c>
      <c r="D141" s="73" t="s">
        <v>396</v>
      </c>
      <c r="E141" s="34"/>
      <c r="F141" s="34"/>
      <c r="G141" s="46">
        <v>1</v>
      </c>
      <c r="H141" s="34"/>
      <c r="I141" s="34"/>
      <c r="J141" s="34"/>
      <c r="K141" s="61"/>
      <c r="L141" s="34">
        <v>1</v>
      </c>
      <c r="M141" s="34"/>
      <c r="N141" s="34">
        <v>1</v>
      </c>
      <c r="O141" s="34"/>
      <c r="P141" s="34">
        <v>1</v>
      </c>
      <c r="Q141" s="34"/>
      <c r="R141" s="137">
        <v>3500</v>
      </c>
      <c r="S141" s="138">
        <v>43497</v>
      </c>
      <c r="T141" s="138">
        <v>43707</v>
      </c>
      <c r="U141" s="90">
        <f>DAYS360(S141,T141)/360</f>
        <v>0.5805555555555556</v>
      </c>
      <c r="V141" s="100" t="e">
        <f>SUM(U141*R141)*#REF!*12</f>
        <v>#REF!</v>
      </c>
      <c r="W141" s="73"/>
      <c r="X141" s="271">
        <f>T141-S141</f>
        <v>210</v>
      </c>
      <c r="Y141" s="271">
        <v>7</v>
      </c>
      <c r="Z141" s="72">
        <v>1</v>
      </c>
      <c r="AA141" s="271">
        <f t="shared" ref="AA141:AA142" si="28">R141*Y141*Z141</f>
        <v>24500</v>
      </c>
      <c r="AB141" s="157"/>
    </row>
    <row r="142" spans="1:28" x14ac:dyDescent="0.25">
      <c r="A142" s="156">
        <v>4</v>
      </c>
      <c r="B142" s="35">
        <v>1</v>
      </c>
      <c r="C142" s="74" t="s">
        <v>395</v>
      </c>
      <c r="D142" s="73" t="s">
        <v>206</v>
      </c>
      <c r="E142" s="34"/>
      <c r="F142" s="34"/>
      <c r="G142" s="34">
        <v>1</v>
      </c>
      <c r="H142" s="34"/>
      <c r="I142" s="34"/>
      <c r="J142" s="34"/>
      <c r="K142" s="61"/>
      <c r="L142" s="34">
        <v>1</v>
      </c>
      <c r="M142" s="34"/>
      <c r="N142" s="34">
        <v>1</v>
      </c>
      <c r="O142" s="34"/>
      <c r="P142" s="34">
        <v>1</v>
      </c>
      <c r="Q142" s="34"/>
      <c r="R142" s="137">
        <v>3500</v>
      </c>
      <c r="S142" s="138">
        <v>43497</v>
      </c>
      <c r="T142" s="138">
        <v>43677</v>
      </c>
      <c r="U142" s="90">
        <f>DAYS360(S142,T142)/360</f>
        <v>0.5</v>
      </c>
      <c r="V142" s="100" t="e">
        <f>SUM(U142*R142)*#REF!*12</f>
        <v>#REF!</v>
      </c>
      <c r="W142" s="73"/>
      <c r="X142" s="72">
        <f>T142-S142</f>
        <v>180</v>
      </c>
      <c r="Y142" s="72">
        <v>6</v>
      </c>
      <c r="Z142" s="72">
        <v>1</v>
      </c>
      <c r="AA142" s="72">
        <f t="shared" si="28"/>
        <v>21000</v>
      </c>
      <c r="AB142" s="157"/>
    </row>
    <row r="143" spans="1:28" ht="16.5" thickBot="1" x14ac:dyDescent="0.3">
      <c r="A143" s="172"/>
      <c r="B143" s="173"/>
      <c r="C143" s="174"/>
      <c r="D143" s="175" t="s">
        <v>0</v>
      </c>
      <c r="E143" s="176">
        <f t="shared" ref="E143:J143" si="29">SUM(E139:E142)</f>
        <v>1</v>
      </c>
      <c r="F143" s="176">
        <f t="shared" si="29"/>
        <v>1</v>
      </c>
      <c r="G143" s="176">
        <f t="shared" si="29"/>
        <v>2</v>
      </c>
      <c r="H143" s="176">
        <f t="shared" si="29"/>
        <v>0</v>
      </c>
      <c r="I143" s="176">
        <f t="shared" si="29"/>
        <v>0</v>
      </c>
      <c r="J143" s="176">
        <f t="shared" si="29"/>
        <v>0</v>
      </c>
      <c r="K143" s="176">
        <f>K144</f>
        <v>800</v>
      </c>
      <c r="L143" s="178">
        <f>SUM(L139:L142)</f>
        <v>4</v>
      </c>
      <c r="M143" s="178">
        <f>SUM(M139:M142)</f>
        <v>0</v>
      </c>
      <c r="N143" s="178">
        <f>SUM(N139:N142)</f>
        <v>2</v>
      </c>
      <c r="O143" s="178">
        <f>SUM(O139:O142)</f>
        <v>0</v>
      </c>
      <c r="P143" s="178">
        <f>SUM(P139:P142)</f>
        <v>4</v>
      </c>
      <c r="Q143" s="178"/>
      <c r="R143" s="179"/>
      <c r="S143" s="180"/>
      <c r="T143" s="180"/>
      <c r="U143" s="173"/>
      <c r="V143" s="269" t="e">
        <f>SUM(V139:V142)</f>
        <v>#REF!</v>
      </c>
      <c r="W143" s="276"/>
      <c r="X143" s="277"/>
      <c r="Y143" s="277"/>
      <c r="Z143" s="277"/>
      <c r="AA143" s="277"/>
      <c r="AB143" s="181"/>
    </row>
    <row r="144" spans="1:28" ht="15" hidden="1" customHeight="1" thickBot="1" x14ac:dyDescent="0.3">
      <c r="A144" s="343" t="s">
        <v>221</v>
      </c>
      <c r="B144" s="344"/>
      <c r="C144" s="344"/>
      <c r="D144" s="344"/>
      <c r="E144" s="344"/>
      <c r="F144" s="344"/>
      <c r="G144" s="344"/>
      <c r="H144" s="344"/>
      <c r="I144" s="344"/>
      <c r="J144" s="345"/>
      <c r="K144" s="192">
        <v>800</v>
      </c>
      <c r="L144" s="211"/>
      <c r="M144" s="212"/>
      <c r="N144" s="212"/>
      <c r="O144" s="212"/>
      <c r="P144" s="212"/>
      <c r="Q144" s="104"/>
      <c r="R144" s="105" t="s">
        <v>53</v>
      </c>
      <c r="S144" s="110">
        <v>43631</v>
      </c>
      <c r="T144" s="92">
        <v>43665</v>
      </c>
      <c r="U144" s="106">
        <f>DAYS360(S144,T144)/360</f>
        <v>9.4444444444444442E-2</v>
      </c>
      <c r="V144" s="107">
        <v>0</v>
      </c>
      <c r="W144" s="294" t="s">
        <v>120</v>
      </c>
      <c r="X144" s="295"/>
      <c r="Y144" s="295"/>
      <c r="Z144" s="295"/>
      <c r="AA144" s="295"/>
      <c r="AB144" s="295"/>
    </row>
    <row r="145" spans="1:28" x14ac:dyDescent="0.25">
      <c r="A145" s="145">
        <v>1</v>
      </c>
      <c r="B145" s="146">
        <v>1</v>
      </c>
      <c r="C145" s="189" t="s">
        <v>403</v>
      </c>
      <c r="D145" s="182" t="s">
        <v>207</v>
      </c>
      <c r="E145" s="149"/>
      <c r="F145" s="149">
        <v>1</v>
      </c>
      <c r="G145" s="149"/>
      <c r="H145" s="149"/>
      <c r="I145" s="149"/>
      <c r="J145" s="149"/>
      <c r="K145" s="150"/>
      <c r="L145" s="149">
        <v>1</v>
      </c>
      <c r="M145" s="149"/>
      <c r="N145" s="149" t="s">
        <v>280</v>
      </c>
      <c r="O145" s="149"/>
      <c r="P145" s="149">
        <v>1</v>
      </c>
      <c r="Q145" s="149"/>
      <c r="R145" s="206">
        <v>6000</v>
      </c>
      <c r="S145" s="207">
        <v>43480</v>
      </c>
      <c r="T145" s="207">
        <v>43738</v>
      </c>
      <c r="U145" s="184">
        <f>DAYS360(S145,T145)/360</f>
        <v>0.70833333333333337</v>
      </c>
      <c r="V145" s="280" t="e">
        <f>SUM(U145*R145)*#REF!*12</f>
        <v>#REF!</v>
      </c>
      <c r="W145" s="148" t="s">
        <v>402</v>
      </c>
      <c r="X145" s="274"/>
      <c r="Y145" s="274"/>
      <c r="Z145" s="274"/>
      <c r="AA145" s="274"/>
      <c r="AB145" s="301"/>
    </row>
    <row r="146" spans="1:28" x14ac:dyDescent="0.25">
      <c r="A146" s="169">
        <v>2</v>
      </c>
      <c r="B146" s="70">
        <v>1</v>
      </c>
      <c r="C146" s="77" t="s">
        <v>403</v>
      </c>
      <c r="D146" s="76" t="s">
        <v>61</v>
      </c>
      <c r="E146" s="69"/>
      <c r="F146" s="69"/>
      <c r="G146" s="69">
        <v>1</v>
      </c>
      <c r="H146" s="69"/>
      <c r="I146" s="69"/>
      <c r="J146" s="69"/>
      <c r="K146" s="75"/>
      <c r="L146" s="69">
        <v>1</v>
      </c>
      <c r="M146" s="69"/>
      <c r="N146" s="69" t="s">
        <v>280</v>
      </c>
      <c r="O146" s="69"/>
      <c r="P146" s="69">
        <v>1</v>
      </c>
      <c r="Q146" s="69"/>
      <c r="R146" s="136">
        <v>4000</v>
      </c>
      <c r="S146" s="87">
        <v>43535</v>
      </c>
      <c r="T146" s="87">
        <v>43707</v>
      </c>
      <c r="U146" s="83">
        <f>DAYS360(S146,T146)/360</f>
        <v>0.46944444444444444</v>
      </c>
      <c r="V146" s="279" t="e">
        <f>SUM(U146*R146)*#REF!*12</f>
        <v>#REF!</v>
      </c>
      <c r="W146" s="76" t="s">
        <v>405</v>
      </c>
      <c r="X146" s="271">
        <f>T146-S146</f>
        <v>172</v>
      </c>
      <c r="Y146" s="271">
        <v>7</v>
      </c>
      <c r="Z146" s="72">
        <v>1</v>
      </c>
      <c r="AA146" s="271">
        <f t="shared" ref="AA146" si="30">R146*Y146*Z146</f>
        <v>28000</v>
      </c>
      <c r="AB146" s="300"/>
    </row>
    <row r="147" spans="1:28" x14ac:dyDescent="0.25">
      <c r="A147" s="169">
        <v>3</v>
      </c>
      <c r="B147" s="70">
        <v>1</v>
      </c>
      <c r="C147" s="77" t="s">
        <v>403</v>
      </c>
      <c r="D147" s="76" t="s">
        <v>404</v>
      </c>
      <c r="E147" s="69"/>
      <c r="F147" s="69"/>
      <c r="G147" s="69">
        <v>1</v>
      </c>
      <c r="H147" s="69"/>
      <c r="I147" s="69"/>
      <c r="J147" s="69"/>
      <c r="K147" s="75"/>
      <c r="L147" s="69">
        <v>1</v>
      </c>
      <c r="M147" s="69"/>
      <c r="N147" s="69" t="s">
        <v>280</v>
      </c>
      <c r="O147" s="69"/>
      <c r="P147" s="69">
        <v>1</v>
      </c>
      <c r="Q147" s="69"/>
      <c r="R147" s="136">
        <v>4000</v>
      </c>
      <c r="S147" s="87">
        <v>43528</v>
      </c>
      <c r="T147" s="87">
        <v>43707</v>
      </c>
      <c r="U147" s="83">
        <f>DAYS360(S147,T147)/360</f>
        <v>0.48888888888888887</v>
      </c>
      <c r="V147" s="279" t="e">
        <f>SUM(U147*R147)*#REF!*12</f>
        <v>#REF!</v>
      </c>
      <c r="W147" s="76" t="s">
        <v>406</v>
      </c>
      <c r="X147" s="72">
        <f>T147-S147</f>
        <v>179</v>
      </c>
      <c r="Y147" s="72">
        <v>6</v>
      </c>
      <c r="Z147" s="72">
        <v>1</v>
      </c>
      <c r="AA147" s="72">
        <f t="shared" ref="AA147" si="31">R147*Y147*Z147</f>
        <v>24000</v>
      </c>
      <c r="AB147" s="300"/>
    </row>
    <row r="148" spans="1:28" ht="16.5" thickBot="1" x14ac:dyDescent="0.3">
      <c r="A148" s="172"/>
      <c r="B148" s="173"/>
      <c r="C148" s="174"/>
      <c r="D148" s="175" t="s">
        <v>0</v>
      </c>
      <c r="E148" s="176">
        <f t="shared" ref="E148:I148" si="32">SUM(E145:E147)</f>
        <v>0</v>
      </c>
      <c r="F148" s="176">
        <f t="shared" si="32"/>
        <v>1</v>
      </c>
      <c r="G148" s="176">
        <f t="shared" si="32"/>
        <v>2</v>
      </c>
      <c r="H148" s="176">
        <f t="shared" si="32"/>
        <v>0</v>
      </c>
      <c r="I148" s="176">
        <f t="shared" si="32"/>
        <v>0</v>
      </c>
      <c r="J148" s="176">
        <f t="shared" ref="J148" si="33">SUM(J145:J147)</f>
        <v>0</v>
      </c>
      <c r="K148" s="176">
        <f>SUM(K149:K158)</f>
        <v>273</v>
      </c>
      <c r="L148" s="178">
        <f>SUM(L145:L147)</f>
        <v>3</v>
      </c>
      <c r="M148" s="178">
        <f>SUM(M145:M147)</f>
        <v>0</v>
      </c>
      <c r="N148" s="178">
        <f>SUM(N145:N147)</f>
        <v>0</v>
      </c>
      <c r="O148" s="178">
        <f>SUM(O145:O147)</f>
        <v>0</v>
      </c>
      <c r="P148" s="178">
        <f>SUM(P145:P147)</f>
        <v>3</v>
      </c>
      <c r="Q148" s="178"/>
      <c r="R148" s="179"/>
      <c r="S148" s="180"/>
      <c r="T148" s="180"/>
      <c r="U148" s="173"/>
      <c r="V148" s="269" t="e">
        <f>SUM(V145:V147)</f>
        <v>#REF!</v>
      </c>
      <c r="W148" s="276"/>
      <c r="X148" s="277"/>
      <c r="Y148" s="277"/>
      <c r="Z148" s="277"/>
      <c r="AA148" s="277"/>
      <c r="AB148" s="181"/>
    </row>
    <row r="149" spans="1:28" ht="15" hidden="1" customHeight="1" x14ac:dyDescent="0.25">
      <c r="A149" s="386" t="s">
        <v>62</v>
      </c>
      <c r="B149" s="386"/>
      <c r="C149" s="386"/>
      <c r="D149" s="386"/>
      <c r="E149" s="386"/>
      <c r="F149" s="386"/>
      <c r="G149" s="386"/>
      <c r="H149" s="386"/>
      <c r="I149" s="386"/>
      <c r="J149" s="387"/>
      <c r="K149" s="159">
        <v>1</v>
      </c>
      <c r="L149" s="102"/>
      <c r="M149" s="103"/>
      <c r="N149" s="103"/>
      <c r="O149" s="103"/>
      <c r="P149" s="103"/>
      <c r="Q149" s="104"/>
      <c r="R149" s="105"/>
      <c r="S149" s="160"/>
      <c r="T149" s="161"/>
      <c r="U149" s="162"/>
      <c r="V149" s="163"/>
      <c r="W149" s="305" t="s">
        <v>407</v>
      </c>
      <c r="X149" s="291"/>
      <c r="Y149" s="291"/>
      <c r="Z149" s="291"/>
      <c r="AA149" s="291"/>
      <c r="AB149" s="291"/>
    </row>
    <row r="150" spans="1:28" ht="15.75" hidden="1" thickBot="1" x14ac:dyDescent="0.3">
      <c r="A150" s="386" t="s">
        <v>63</v>
      </c>
      <c r="B150" s="386"/>
      <c r="C150" s="386"/>
      <c r="D150" s="386"/>
      <c r="E150" s="386"/>
      <c r="F150" s="386"/>
      <c r="G150" s="386"/>
      <c r="H150" s="386"/>
      <c r="I150" s="386"/>
      <c r="J150" s="387"/>
      <c r="K150" s="112">
        <v>1</v>
      </c>
      <c r="L150" s="108"/>
      <c r="M150" s="93"/>
      <c r="N150" s="93"/>
      <c r="O150" s="93"/>
      <c r="P150" s="93"/>
      <c r="Q150" s="104"/>
      <c r="R150" s="105"/>
      <c r="S150" s="120"/>
      <c r="T150" s="113"/>
      <c r="U150" s="114"/>
      <c r="V150" s="115"/>
      <c r="W150" s="288" t="s">
        <v>407</v>
      </c>
      <c r="X150" s="72"/>
      <c r="Y150" s="72"/>
      <c r="Z150" s="72"/>
      <c r="AA150" s="72"/>
      <c r="AB150" s="72"/>
    </row>
    <row r="151" spans="1:28" ht="15.75" hidden="1" thickBot="1" x14ac:dyDescent="0.3">
      <c r="A151" s="386" t="s">
        <v>64</v>
      </c>
      <c r="B151" s="386"/>
      <c r="C151" s="386"/>
      <c r="D151" s="386"/>
      <c r="E151" s="386"/>
      <c r="F151" s="386"/>
      <c r="G151" s="386"/>
      <c r="H151" s="386"/>
      <c r="I151" s="386"/>
      <c r="J151" s="387"/>
      <c r="K151" s="112">
        <v>2</v>
      </c>
      <c r="L151" s="108"/>
      <c r="M151" s="93"/>
      <c r="N151" s="93"/>
      <c r="O151" s="93"/>
      <c r="P151" s="93"/>
      <c r="Q151" s="104"/>
      <c r="R151" s="105"/>
      <c r="S151" s="120"/>
      <c r="T151" s="113"/>
      <c r="U151" s="114"/>
      <c r="V151" s="115"/>
      <c r="W151" s="288" t="s">
        <v>407</v>
      </c>
      <c r="X151" s="72"/>
      <c r="Y151" s="72"/>
      <c r="Z151" s="72"/>
      <c r="AA151" s="72"/>
      <c r="AB151" s="72"/>
    </row>
    <row r="152" spans="1:28" ht="15" hidden="1" customHeight="1" x14ac:dyDescent="0.25">
      <c r="A152" s="386" t="s">
        <v>408</v>
      </c>
      <c r="B152" s="386"/>
      <c r="C152" s="386"/>
      <c r="D152" s="386"/>
      <c r="E152" s="386"/>
      <c r="F152" s="386"/>
      <c r="G152" s="386"/>
      <c r="H152" s="386"/>
      <c r="I152" s="386"/>
      <c r="J152" s="387"/>
      <c r="K152" s="112">
        <v>2</v>
      </c>
      <c r="L152" s="108"/>
      <c r="M152" s="93"/>
      <c r="N152" s="93"/>
      <c r="O152" s="93"/>
      <c r="P152" s="93"/>
      <c r="Q152" s="104"/>
      <c r="R152" s="105"/>
      <c r="S152" s="120"/>
      <c r="T152" s="113"/>
      <c r="U152" s="114"/>
      <c r="V152" s="115"/>
      <c r="W152" s="288" t="s">
        <v>407</v>
      </c>
      <c r="X152" s="72"/>
      <c r="Y152" s="72"/>
      <c r="Z152" s="72"/>
      <c r="AA152" s="72"/>
      <c r="AB152" s="72"/>
    </row>
    <row r="153" spans="1:28" ht="15" hidden="1" customHeight="1" x14ac:dyDescent="0.25">
      <c r="A153" s="386" t="s">
        <v>65</v>
      </c>
      <c r="B153" s="386"/>
      <c r="C153" s="386"/>
      <c r="D153" s="386"/>
      <c r="E153" s="386"/>
      <c r="F153" s="386"/>
      <c r="G153" s="386"/>
      <c r="H153" s="386"/>
      <c r="I153" s="386"/>
      <c r="J153" s="387"/>
      <c r="K153" s="112">
        <v>2</v>
      </c>
      <c r="L153" s="108"/>
      <c r="M153" s="93"/>
      <c r="N153" s="93"/>
      <c r="O153" s="93"/>
      <c r="P153" s="93"/>
      <c r="Q153" s="104"/>
      <c r="R153" s="105"/>
      <c r="S153" s="120"/>
      <c r="T153" s="113"/>
      <c r="U153" s="114"/>
      <c r="V153" s="115"/>
      <c r="W153" s="288" t="s">
        <v>407</v>
      </c>
      <c r="X153" s="72"/>
      <c r="Y153" s="72"/>
      <c r="Z153" s="72"/>
      <c r="AA153" s="72"/>
      <c r="AB153" s="72"/>
    </row>
    <row r="154" spans="1:28" ht="15" hidden="1" customHeight="1" x14ac:dyDescent="0.25">
      <c r="A154" s="386" t="s">
        <v>66</v>
      </c>
      <c r="B154" s="386"/>
      <c r="C154" s="386"/>
      <c r="D154" s="386"/>
      <c r="E154" s="386"/>
      <c r="F154" s="386"/>
      <c r="G154" s="386"/>
      <c r="H154" s="386"/>
      <c r="I154" s="386"/>
      <c r="J154" s="387"/>
      <c r="K154" s="112">
        <v>1</v>
      </c>
      <c r="L154" s="108"/>
      <c r="M154" s="93"/>
      <c r="N154" s="93"/>
      <c r="O154" s="93"/>
      <c r="P154" s="93"/>
      <c r="Q154" s="104"/>
      <c r="R154" s="109"/>
      <c r="S154" s="120"/>
      <c r="T154" s="113"/>
      <c r="U154" s="114"/>
      <c r="V154" s="115"/>
      <c r="W154" s="288" t="s">
        <v>407</v>
      </c>
      <c r="X154" s="72"/>
      <c r="Y154" s="72"/>
      <c r="Z154" s="72"/>
      <c r="AA154" s="72"/>
      <c r="AB154" s="72"/>
    </row>
    <row r="155" spans="1:28" ht="15" hidden="1" customHeight="1" x14ac:dyDescent="0.25">
      <c r="A155" s="386" t="s">
        <v>16</v>
      </c>
      <c r="B155" s="386"/>
      <c r="C155" s="386"/>
      <c r="D155" s="386"/>
      <c r="E155" s="386"/>
      <c r="F155" s="386"/>
      <c r="G155" s="386"/>
      <c r="H155" s="386"/>
      <c r="I155" s="386"/>
      <c r="J155" s="387"/>
      <c r="K155" s="112">
        <v>4</v>
      </c>
      <c r="L155" s="102"/>
      <c r="M155" s="103"/>
      <c r="N155" s="103"/>
      <c r="O155" s="103"/>
      <c r="P155" s="103"/>
      <c r="Q155" s="104"/>
      <c r="R155" s="105"/>
      <c r="S155" s="120"/>
      <c r="T155" s="113"/>
      <c r="U155" s="118"/>
      <c r="V155" s="119"/>
      <c r="W155" s="288" t="s">
        <v>407</v>
      </c>
      <c r="X155" s="72"/>
      <c r="Y155" s="72"/>
      <c r="Z155" s="72"/>
      <c r="AA155" s="72"/>
      <c r="AB155" s="72"/>
    </row>
    <row r="156" spans="1:28" ht="15.75" hidden="1" thickBot="1" x14ac:dyDescent="0.3">
      <c r="A156" s="386" t="s">
        <v>179</v>
      </c>
      <c r="B156" s="386"/>
      <c r="C156" s="386"/>
      <c r="D156" s="386"/>
      <c r="E156" s="386"/>
      <c r="F156" s="386"/>
      <c r="G156" s="386"/>
      <c r="H156" s="386"/>
      <c r="I156" s="386"/>
      <c r="J156" s="387"/>
      <c r="K156" s="112">
        <v>4</v>
      </c>
      <c r="L156" s="108"/>
      <c r="M156" s="93"/>
      <c r="N156" s="93"/>
      <c r="O156" s="93"/>
      <c r="P156" s="93"/>
      <c r="Q156" s="104"/>
      <c r="R156" s="105"/>
      <c r="S156" s="120"/>
      <c r="T156" s="113"/>
      <c r="U156" s="114"/>
      <c r="V156" s="115"/>
      <c r="W156" s="288" t="s">
        <v>407</v>
      </c>
      <c r="X156" s="72"/>
      <c r="Y156" s="72"/>
      <c r="Z156" s="72"/>
      <c r="AA156" s="72"/>
      <c r="AB156" s="72"/>
    </row>
    <row r="157" spans="1:28" ht="15" hidden="1" customHeight="1" x14ac:dyDescent="0.25">
      <c r="A157" s="386" t="s">
        <v>107</v>
      </c>
      <c r="B157" s="386"/>
      <c r="C157" s="386"/>
      <c r="D157" s="386"/>
      <c r="E157" s="386"/>
      <c r="F157" s="386"/>
      <c r="G157" s="386"/>
      <c r="H157" s="386"/>
      <c r="I157" s="386"/>
      <c r="J157" s="387"/>
      <c r="K157" s="112">
        <v>20</v>
      </c>
      <c r="L157" s="108"/>
      <c r="M157" s="93"/>
      <c r="N157" s="93"/>
      <c r="O157" s="93"/>
      <c r="P157" s="93"/>
      <c r="Q157" s="104"/>
      <c r="R157" s="109"/>
      <c r="S157" s="120"/>
      <c r="T157" s="113"/>
      <c r="U157" s="114"/>
      <c r="V157" s="115"/>
      <c r="W157" s="288" t="s">
        <v>407</v>
      </c>
      <c r="X157" s="72"/>
      <c r="Y157" s="72"/>
      <c r="Z157" s="72"/>
      <c r="AA157" s="72"/>
      <c r="AB157" s="72"/>
    </row>
    <row r="158" spans="1:28" ht="15" hidden="1" customHeight="1" thickBot="1" x14ac:dyDescent="0.3">
      <c r="A158" s="386" t="s">
        <v>222</v>
      </c>
      <c r="B158" s="386"/>
      <c r="C158" s="386"/>
      <c r="D158" s="386"/>
      <c r="E158" s="386"/>
      <c r="F158" s="386"/>
      <c r="G158" s="386"/>
      <c r="H158" s="386"/>
      <c r="I158" s="386"/>
      <c r="J158" s="387"/>
      <c r="K158" s="121">
        <v>236</v>
      </c>
      <c r="L158" s="122"/>
      <c r="M158" s="123"/>
      <c r="N158" s="123"/>
      <c r="O158" s="123"/>
      <c r="P158" s="123"/>
      <c r="Q158" s="104"/>
      <c r="R158" s="109"/>
      <c r="S158" s="124"/>
      <c r="T158" s="125"/>
      <c r="U158" s="126"/>
      <c r="V158" s="127"/>
      <c r="W158" s="307" t="s">
        <v>407</v>
      </c>
      <c r="X158" s="96"/>
      <c r="Y158" s="96"/>
      <c r="Z158" s="96"/>
      <c r="AA158" s="96"/>
      <c r="AB158" s="96"/>
    </row>
    <row r="159" spans="1:28" x14ac:dyDescent="0.25">
      <c r="A159" s="145">
        <v>1</v>
      </c>
      <c r="B159" s="146">
        <v>1</v>
      </c>
      <c r="C159" s="189" t="s">
        <v>414</v>
      </c>
      <c r="D159" s="182" t="s">
        <v>409</v>
      </c>
      <c r="E159" s="149">
        <v>1</v>
      </c>
      <c r="F159" s="149"/>
      <c r="G159" s="149"/>
      <c r="H159" s="149"/>
      <c r="I159" s="149"/>
      <c r="J159" s="149"/>
      <c r="K159" s="150"/>
      <c r="L159" s="149">
        <v>1</v>
      </c>
      <c r="M159" s="149"/>
      <c r="N159" s="149" t="s">
        <v>280</v>
      </c>
      <c r="O159" s="149"/>
      <c r="P159" s="149">
        <v>1</v>
      </c>
      <c r="Q159" s="149"/>
      <c r="R159" s="164">
        <v>6000</v>
      </c>
      <c r="S159" s="166">
        <v>43521</v>
      </c>
      <c r="T159" s="166">
        <v>43707</v>
      </c>
      <c r="U159" s="184">
        <f t="shared" ref="U159:U167" si="34">DAYS360(S159,T159)/360</f>
        <v>0.51388888888888884</v>
      </c>
      <c r="V159" s="280" t="e">
        <f>SUM(U159*R159)*#REF!*12</f>
        <v>#REF!</v>
      </c>
      <c r="W159" s="148" t="s">
        <v>411</v>
      </c>
      <c r="X159" s="274"/>
      <c r="Y159" s="274"/>
      <c r="Z159" s="274"/>
      <c r="AA159" s="274"/>
      <c r="AB159" s="301"/>
    </row>
    <row r="160" spans="1:28" x14ac:dyDescent="0.25">
      <c r="A160" s="210">
        <v>2</v>
      </c>
      <c r="B160" s="141">
        <v>1</v>
      </c>
      <c r="C160" s="193" t="s">
        <v>414</v>
      </c>
      <c r="D160" s="194" t="s">
        <v>410</v>
      </c>
      <c r="E160" s="67">
        <v>1</v>
      </c>
      <c r="F160" s="67"/>
      <c r="G160" s="67"/>
      <c r="H160" s="67"/>
      <c r="I160" s="67"/>
      <c r="J160" s="67"/>
      <c r="K160" s="142"/>
      <c r="L160" s="67">
        <v>1</v>
      </c>
      <c r="M160" s="67"/>
      <c r="N160" s="67" t="s">
        <v>280</v>
      </c>
      <c r="O160" s="67"/>
      <c r="P160" s="69">
        <v>1</v>
      </c>
      <c r="Q160" s="67"/>
      <c r="R160" s="143">
        <v>6000</v>
      </c>
      <c r="S160" s="144">
        <v>43521</v>
      </c>
      <c r="T160" s="144">
        <v>43707</v>
      </c>
      <c r="U160" s="195"/>
      <c r="V160" s="278"/>
      <c r="W160" s="76" t="s">
        <v>412</v>
      </c>
      <c r="X160" s="72"/>
      <c r="Y160" s="72"/>
      <c r="Z160" s="72"/>
      <c r="AA160" s="72"/>
      <c r="AB160" s="300"/>
    </row>
    <row r="161" spans="1:28" x14ac:dyDescent="0.25">
      <c r="A161" s="169">
        <v>3</v>
      </c>
      <c r="B161" s="70">
        <v>1</v>
      </c>
      <c r="C161" s="77" t="s">
        <v>414</v>
      </c>
      <c r="D161" s="129" t="s">
        <v>606</v>
      </c>
      <c r="E161" s="69">
        <v>1</v>
      </c>
      <c r="F161" s="69"/>
      <c r="G161" s="69"/>
      <c r="H161" s="69"/>
      <c r="I161" s="69"/>
      <c r="J161" s="69"/>
      <c r="K161" s="75"/>
      <c r="L161" s="69">
        <v>1</v>
      </c>
      <c r="M161" s="69"/>
      <c r="N161" s="69" t="s">
        <v>280</v>
      </c>
      <c r="O161" s="69"/>
      <c r="P161" s="69">
        <v>1</v>
      </c>
      <c r="Q161" s="69"/>
      <c r="R161" s="82">
        <v>4000</v>
      </c>
      <c r="S161" s="144">
        <v>43521</v>
      </c>
      <c r="T161" s="86">
        <v>43677</v>
      </c>
      <c r="U161" s="83">
        <f t="shared" si="34"/>
        <v>0.43333333333333335</v>
      </c>
      <c r="V161" s="279" t="e">
        <f>SUM(U161*R161)*#REF!*12</f>
        <v>#REF!</v>
      </c>
      <c r="W161" s="76" t="s">
        <v>413</v>
      </c>
      <c r="X161" s="72"/>
      <c r="Y161" s="72"/>
      <c r="Z161" s="72"/>
      <c r="AA161" s="72"/>
      <c r="AB161" s="300"/>
    </row>
    <row r="162" spans="1:28" x14ac:dyDescent="0.25">
      <c r="A162" s="169">
        <v>4</v>
      </c>
      <c r="B162" s="70">
        <v>1</v>
      </c>
      <c r="C162" s="77" t="s">
        <v>414</v>
      </c>
      <c r="D162" s="129" t="s">
        <v>607</v>
      </c>
      <c r="E162" s="69">
        <v>1</v>
      </c>
      <c r="F162" s="69"/>
      <c r="G162" s="69"/>
      <c r="H162" s="69"/>
      <c r="I162" s="69"/>
      <c r="J162" s="69"/>
      <c r="K162" s="75"/>
      <c r="L162" s="69">
        <v>1</v>
      </c>
      <c r="M162" s="69"/>
      <c r="N162" s="69" t="s">
        <v>280</v>
      </c>
      <c r="O162" s="69"/>
      <c r="P162" s="69">
        <v>1</v>
      </c>
      <c r="Q162" s="69"/>
      <c r="R162" s="82">
        <v>3500</v>
      </c>
      <c r="S162" s="144">
        <v>43521</v>
      </c>
      <c r="T162" s="86">
        <v>43677</v>
      </c>
      <c r="U162" s="83">
        <f t="shared" si="34"/>
        <v>0.43333333333333335</v>
      </c>
      <c r="V162" s="279" t="e">
        <f>SUM(U162*R162)*#REF!*12</f>
        <v>#REF!</v>
      </c>
      <c r="W162" s="76" t="s">
        <v>419</v>
      </c>
      <c r="X162" s="72"/>
      <c r="Y162" s="72"/>
      <c r="Z162" s="72"/>
      <c r="AA162" s="72"/>
      <c r="AB162" s="300"/>
    </row>
    <row r="163" spans="1:28" x14ac:dyDescent="0.25">
      <c r="A163" s="156">
        <v>5</v>
      </c>
      <c r="B163" s="35">
        <v>1</v>
      </c>
      <c r="C163" s="135" t="s">
        <v>414</v>
      </c>
      <c r="D163" s="128" t="s">
        <v>605</v>
      </c>
      <c r="E163" s="72"/>
      <c r="F163" s="72"/>
      <c r="G163" s="34"/>
      <c r="H163" s="236">
        <v>1</v>
      </c>
      <c r="I163" s="34"/>
      <c r="J163" s="72"/>
      <c r="K163" s="34"/>
      <c r="L163" s="34">
        <v>1</v>
      </c>
      <c r="M163" s="34"/>
      <c r="N163" s="34">
        <v>1</v>
      </c>
      <c r="O163" s="34"/>
      <c r="P163" s="34">
        <v>1</v>
      </c>
      <c r="Q163" s="34"/>
      <c r="R163" s="31">
        <v>3000</v>
      </c>
      <c r="S163" s="85">
        <v>43542</v>
      </c>
      <c r="T163" s="85">
        <v>43677</v>
      </c>
      <c r="U163" s="90">
        <f t="shared" ref="U163" si="35">DAYS360(S163,T163)/360</f>
        <v>0.36944444444444446</v>
      </c>
      <c r="V163" s="100" t="e">
        <f>SUM(U163*R163)*#REF!*12</f>
        <v>#REF!</v>
      </c>
      <c r="W163" s="72"/>
      <c r="X163" s="72">
        <f>T163-S163</f>
        <v>135</v>
      </c>
      <c r="Y163" s="72">
        <v>6</v>
      </c>
      <c r="Z163" s="72">
        <v>1</v>
      </c>
      <c r="AA163" s="72">
        <f t="shared" ref="AA163" si="36">R163*Y163*Z163</f>
        <v>18000</v>
      </c>
      <c r="AB163" s="157"/>
    </row>
    <row r="164" spans="1:28" x14ac:dyDescent="0.25">
      <c r="A164" s="156">
        <v>6</v>
      </c>
      <c r="B164" s="35">
        <v>1</v>
      </c>
      <c r="C164" s="135" t="s">
        <v>414</v>
      </c>
      <c r="D164" s="128" t="s">
        <v>180</v>
      </c>
      <c r="E164" s="72"/>
      <c r="F164" s="72"/>
      <c r="G164" s="34"/>
      <c r="H164" s="236">
        <v>1</v>
      </c>
      <c r="I164" s="34"/>
      <c r="J164" s="72"/>
      <c r="K164" s="34"/>
      <c r="L164" s="34">
        <v>1</v>
      </c>
      <c r="M164" s="34"/>
      <c r="N164" s="34">
        <v>1</v>
      </c>
      <c r="O164" s="34"/>
      <c r="P164" s="34">
        <v>1</v>
      </c>
      <c r="Q164" s="34"/>
      <c r="R164" s="31">
        <v>3000</v>
      </c>
      <c r="S164" s="85">
        <v>43542</v>
      </c>
      <c r="T164" s="85">
        <v>43677</v>
      </c>
      <c r="U164" s="90">
        <f t="shared" si="34"/>
        <v>0.36944444444444446</v>
      </c>
      <c r="V164" s="100" t="e">
        <f>SUM(U164*R164)*#REF!*12</f>
        <v>#REF!</v>
      </c>
      <c r="W164" s="72"/>
      <c r="X164" s="72">
        <f>T164-S164</f>
        <v>135</v>
      </c>
      <c r="Y164" s="72">
        <v>6</v>
      </c>
      <c r="Z164" s="72">
        <v>1</v>
      </c>
      <c r="AA164" s="72">
        <f t="shared" ref="AA164:AA166" si="37">R164*Y164*Z164</f>
        <v>18000</v>
      </c>
      <c r="AB164" s="157"/>
    </row>
    <row r="165" spans="1:28" x14ac:dyDescent="0.25">
      <c r="A165" s="156">
        <v>7</v>
      </c>
      <c r="B165" s="35">
        <v>1</v>
      </c>
      <c r="C165" s="135" t="s">
        <v>414</v>
      </c>
      <c r="D165" s="128" t="s">
        <v>182</v>
      </c>
      <c r="E165" s="72"/>
      <c r="F165" s="72"/>
      <c r="G165" s="34"/>
      <c r="H165" s="236">
        <v>1</v>
      </c>
      <c r="I165" s="34"/>
      <c r="J165" s="72"/>
      <c r="K165" s="34"/>
      <c r="L165" s="34">
        <v>1</v>
      </c>
      <c r="M165" s="34"/>
      <c r="N165" s="34">
        <v>1</v>
      </c>
      <c r="O165" s="34"/>
      <c r="P165" s="34">
        <v>1</v>
      </c>
      <c r="Q165" s="34"/>
      <c r="R165" s="31">
        <v>3000</v>
      </c>
      <c r="S165" s="85">
        <v>43542</v>
      </c>
      <c r="T165" s="85">
        <v>43677</v>
      </c>
      <c r="U165" s="90">
        <f t="shared" si="34"/>
        <v>0.36944444444444446</v>
      </c>
      <c r="V165" s="100" t="e">
        <f>SUM(U165*R165)*#REF!*12</f>
        <v>#REF!</v>
      </c>
      <c r="W165" s="72"/>
      <c r="X165" s="72">
        <f>T165-S165</f>
        <v>135</v>
      </c>
      <c r="Y165" s="72">
        <v>6</v>
      </c>
      <c r="Z165" s="72">
        <v>1</v>
      </c>
      <c r="AA165" s="72">
        <f t="shared" si="37"/>
        <v>18000</v>
      </c>
      <c r="AB165" s="157"/>
    </row>
    <row r="166" spans="1:28" x14ac:dyDescent="0.25">
      <c r="A166" s="156">
        <v>8</v>
      </c>
      <c r="B166" s="35">
        <v>1</v>
      </c>
      <c r="C166" s="135" t="s">
        <v>414</v>
      </c>
      <c r="D166" s="128" t="s">
        <v>181</v>
      </c>
      <c r="E166" s="72"/>
      <c r="F166" s="72"/>
      <c r="G166" s="34"/>
      <c r="H166" s="236">
        <v>1</v>
      </c>
      <c r="I166" s="34"/>
      <c r="J166" s="72"/>
      <c r="K166" s="34"/>
      <c r="L166" s="34">
        <v>1</v>
      </c>
      <c r="M166" s="34"/>
      <c r="N166" s="34">
        <v>1</v>
      </c>
      <c r="O166" s="34"/>
      <c r="P166" s="34">
        <v>1</v>
      </c>
      <c r="Q166" s="34"/>
      <c r="R166" s="31">
        <v>3000</v>
      </c>
      <c r="S166" s="85">
        <v>43556</v>
      </c>
      <c r="T166" s="85">
        <v>43677</v>
      </c>
      <c r="U166" s="90">
        <f t="shared" si="34"/>
        <v>0.33333333333333331</v>
      </c>
      <c r="V166" s="100" t="e">
        <f>SUM(U166*R166)*#REF!*12</f>
        <v>#REF!</v>
      </c>
      <c r="W166" s="72"/>
      <c r="X166" s="72">
        <f>T166-S166</f>
        <v>121</v>
      </c>
      <c r="Y166" s="72">
        <v>6</v>
      </c>
      <c r="Z166" s="72">
        <v>1</v>
      </c>
      <c r="AA166" s="72">
        <f t="shared" si="37"/>
        <v>18000</v>
      </c>
      <c r="AB166" s="157"/>
    </row>
    <row r="167" spans="1:28" x14ac:dyDescent="0.25">
      <c r="A167" s="169">
        <v>9</v>
      </c>
      <c r="B167" s="70">
        <v>1</v>
      </c>
      <c r="C167" s="77" t="s">
        <v>414</v>
      </c>
      <c r="D167" s="129" t="s">
        <v>536</v>
      </c>
      <c r="E167" s="69">
        <v>1</v>
      </c>
      <c r="F167" s="69"/>
      <c r="G167" s="69"/>
      <c r="H167" s="69"/>
      <c r="I167" s="69"/>
      <c r="J167" s="69"/>
      <c r="K167" s="75"/>
      <c r="L167" s="69">
        <v>1</v>
      </c>
      <c r="M167" s="69"/>
      <c r="N167" s="69" t="s">
        <v>287</v>
      </c>
      <c r="O167" s="69"/>
      <c r="P167" s="69"/>
      <c r="Q167" s="69"/>
      <c r="R167" s="82"/>
      <c r="S167" s="144">
        <v>43466</v>
      </c>
      <c r="T167" s="86">
        <v>43662</v>
      </c>
      <c r="U167" s="83">
        <f t="shared" si="34"/>
        <v>0.54166666666666663</v>
      </c>
      <c r="V167" s="279"/>
      <c r="W167" s="76" t="s">
        <v>537</v>
      </c>
      <c r="X167" s="72"/>
      <c r="Y167" s="72"/>
      <c r="Z167" s="72"/>
      <c r="AA167" s="72"/>
      <c r="AB167" s="300"/>
    </row>
    <row r="168" spans="1:28" x14ac:dyDescent="0.25">
      <c r="A168" s="169">
        <v>10</v>
      </c>
      <c r="B168" s="70">
        <v>1</v>
      </c>
      <c r="C168" s="77" t="s">
        <v>414</v>
      </c>
      <c r="D168" s="129" t="s">
        <v>536</v>
      </c>
      <c r="E168" s="69">
        <v>1</v>
      </c>
      <c r="F168" s="69"/>
      <c r="G168" s="69"/>
      <c r="H168" s="69"/>
      <c r="I168" s="69"/>
      <c r="J168" s="69"/>
      <c r="K168" s="75"/>
      <c r="L168" s="69">
        <v>1</v>
      </c>
      <c r="M168" s="69"/>
      <c r="N168" s="69" t="s">
        <v>287</v>
      </c>
      <c r="O168" s="69"/>
      <c r="P168" s="69"/>
      <c r="Q168" s="69"/>
      <c r="R168" s="82"/>
      <c r="S168" s="144">
        <v>43466</v>
      </c>
      <c r="T168" s="86">
        <v>43662</v>
      </c>
      <c r="U168" s="83"/>
      <c r="V168" s="279"/>
      <c r="W168" s="76" t="s">
        <v>538</v>
      </c>
      <c r="X168" s="72"/>
      <c r="Y168" s="72"/>
      <c r="Z168" s="72"/>
      <c r="AA168" s="72"/>
      <c r="AB168" s="300"/>
    </row>
    <row r="169" spans="1:28" x14ac:dyDescent="0.25">
      <c r="A169" s="169">
        <v>11</v>
      </c>
      <c r="B169" s="70">
        <v>1</v>
      </c>
      <c r="C169" s="77" t="s">
        <v>414</v>
      </c>
      <c r="D169" s="129" t="s">
        <v>536</v>
      </c>
      <c r="E169" s="69">
        <v>1</v>
      </c>
      <c r="F169" s="69"/>
      <c r="G169" s="69"/>
      <c r="H169" s="69"/>
      <c r="I169" s="69"/>
      <c r="J169" s="69"/>
      <c r="K169" s="75"/>
      <c r="L169" s="69">
        <v>1</v>
      </c>
      <c r="M169" s="69"/>
      <c r="N169" s="69" t="s">
        <v>287</v>
      </c>
      <c r="O169" s="69"/>
      <c r="P169" s="69"/>
      <c r="Q169" s="69"/>
      <c r="R169" s="82"/>
      <c r="S169" s="144">
        <v>43466</v>
      </c>
      <c r="T169" s="86">
        <v>43662</v>
      </c>
      <c r="U169" s="83"/>
      <c r="V169" s="279"/>
      <c r="W169" s="76" t="s">
        <v>539</v>
      </c>
      <c r="X169" s="72"/>
      <c r="Y169" s="72"/>
      <c r="Z169" s="72"/>
      <c r="AA169" s="72"/>
      <c r="AB169" s="300"/>
    </row>
    <row r="170" spans="1:28" ht="16.5" thickBot="1" x14ac:dyDescent="0.3">
      <c r="A170" s="172"/>
      <c r="B170" s="173"/>
      <c r="C170" s="174"/>
      <c r="D170" s="175" t="s">
        <v>0</v>
      </c>
      <c r="E170" s="176">
        <f t="shared" ref="E170:J170" si="38">SUM(E159:E169)</f>
        <v>7</v>
      </c>
      <c r="F170" s="176">
        <f t="shared" si="38"/>
        <v>0</v>
      </c>
      <c r="G170" s="176">
        <f t="shared" si="38"/>
        <v>0</v>
      </c>
      <c r="H170" s="176">
        <f t="shared" si="38"/>
        <v>4</v>
      </c>
      <c r="I170" s="176">
        <f t="shared" si="38"/>
        <v>0</v>
      </c>
      <c r="J170" s="176">
        <f t="shared" si="38"/>
        <v>0</v>
      </c>
      <c r="K170" s="176">
        <f>SUM(K171:K175)</f>
        <v>399</v>
      </c>
      <c r="L170" s="178">
        <f>SUM(L159:L169)</f>
        <v>11</v>
      </c>
      <c r="M170" s="178">
        <f>SUM(M159:M166)</f>
        <v>0</v>
      </c>
      <c r="N170" s="178">
        <f>SUM(N159:N167)</f>
        <v>4</v>
      </c>
      <c r="O170" s="178">
        <f>SUM(O159:O166)</f>
        <v>0</v>
      </c>
      <c r="P170" s="178">
        <f>SUM(P159:P166)</f>
        <v>8</v>
      </c>
      <c r="Q170" s="178"/>
      <c r="R170" s="179"/>
      <c r="S170" s="180"/>
      <c r="T170" s="180"/>
      <c r="U170" s="173"/>
      <c r="V170" s="269" t="e">
        <f>SUM(V159:V166)</f>
        <v>#REF!</v>
      </c>
      <c r="W170" s="276"/>
      <c r="X170" s="277"/>
      <c r="Y170" s="277"/>
      <c r="Z170" s="277"/>
      <c r="AA170" s="277"/>
      <c r="AB170" s="181"/>
    </row>
    <row r="171" spans="1:28" ht="15.75" hidden="1" thickBot="1" x14ac:dyDescent="0.3">
      <c r="A171" s="386" t="s">
        <v>67</v>
      </c>
      <c r="B171" s="386"/>
      <c r="C171" s="386"/>
      <c r="D171" s="386"/>
      <c r="E171" s="386"/>
      <c r="F171" s="386"/>
      <c r="G171" s="386"/>
      <c r="H171" s="386"/>
      <c r="I171" s="386"/>
      <c r="J171" s="387"/>
      <c r="K171" s="308">
        <v>1</v>
      </c>
      <c r="L171" s="102"/>
      <c r="M171" s="103"/>
      <c r="N171" s="103"/>
      <c r="O171" s="103"/>
      <c r="P171" s="103"/>
      <c r="Q171" s="104"/>
      <c r="R171" s="105"/>
      <c r="S171" s="160"/>
      <c r="T171" s="161"/>
      <c r="U171" s="162"/>
      <c r="V171" s="163"/>
      <c r="W171" s="305" t="s">
        <v>418</v>
      </c>
      <c r="X171" s="291"/>
      <c r="Y171" s="291"/>
      <c r="Z171" s="291"/>
      <c r="AA171" s="291"/>
      <c r="AB171" s="291"/>
    </row>
    <row r="172" spans="1:28" ht="15" hidden="1" customHeight="1" x14ac:dyDescent="0.25">
      <c r="A172" s="386" t="s">
        <v>415</v>
      </c>
      <c r="B172" s="386"/>
      <c r="C172" s="386"/>
      <c r="D172" s="386"/>
      <c r="E172" s="386"/>
      <c r="F172" s="386"/>
      <c r="G172" s="386"/>
      <c r="H172" s="386"/>
      <c r="I172" s="386"/>
      <c r="J172" s="387"/>
      <c r="K172" s="112">
        <v>2</v>
      </c>
      <c r="L172" s="108"/>
      <c r="M172" s="93"/>
      <c r="N172" s="93"/>
      <c r="O172" s="93"/>
      <c r="P172" s="93"/>
      <c r="Q172" s="104"/>
      <c r="R172" s="105"/>
      <c r="S172" s="120"/>
      <c r="T172" s="113"/>
      <c r="U172" s="114"/>
      <c r="V172" s="115"/>
      <c r="W172" s="288" t="s">
        <v>418</v>
      </c>
      <c r="X172" s="72"/>
      <c r="Y172" s="72"/>
      <c r="Z172" s="72"/>
      <c r="AA172" s="72"/>
      <c r="AB172" s="72"/>
    </row>
    <row r="173" spans="1:28" ht="15" hidden="1" customHeight="1" x14ac:dyDescent="0.25">
      <c r="A173" s="386" t="s">
        <v>183</v>
      </c>
      <c r="B173" s="386"/>
      <c r="C173" s="386"/>
      <c r="D173" s="386"/>
      <c r="E173" s="386"/>
      <c r="F173" s="386"/>
      <c r="G173" s="386"/>
      <c r="H173" s="386"/>
      <c r="I173" s="386"/>
      <c r="J173" s="387"/>
      <c r="K173" s="112">
        <v>1</v>
      </c>
      <c r="L173" s="102"/>
      <c r="M173" s="103"/>
      <c r="N173" s="103"/>
      <c r="O173" s="103"/>
      <c r="P173" s="103"/>
      <c r="Q173" s="104"/>
      <c r="R173" s="105"/>
      <c r="S173" s="120"/>
      <c r="T173" s="113"/>
      <c r="U173" s="118"/>
      <c r="V173" s="119"/>
      <c r="W173" s="288" t="s">
        <v>418</v>
      </c>
      <c r="X173" s="72"/>
      <c r="Y173" s="72"/>
      <c r="Z173" s="72"/>
      <c r="AA173" s="72"/>
      <c r="AB173" s="72"/>
    </row>
    <row r="174" spans="1:28" ht="15" hidden="1" customHeight="1" x14ac:dyDescent="0.25">
      <c r="A174" s="386" t="s">
        <v>108</v>
      </c>
      <c r="B174" s="386"/>
      <c r="C174" s="386"/>
      <c r="D174" s="386"/>
      <c r="E174" s="386"/>
      <c r="F174" s="386"/>
      <c r="G174" s="386"/>
      <c r="H174" s="386"/>
      <c r="I174" s="386"/>
      <c r="J174" s="387"/>
      <c r="K174" s="112">
        <v>255</v>
      </c>
      <c r="L174" s="102"/>
      <c r="M174" s="103"/>
      <c r="N174" s="103"/>
      <c r="O174" s="103"/>
      <c r="P174" s="103"/>
      <c r="Q174" s="104"/>
      <c r="R174" s="105"/>
      <c r="S174" s="120"/>
      <c r="T174" s="113"/>
      <c r="U174" s="118"/>
      <c r="V174" s="119"/>
      <c r="W174" s="288" t="s">
        <v>417</v>
      </c>
      <c r="X174" s="72"/>
      <c r="Y174" s="72"/>
      <c r="Z174" s="72"/>
      <c r="AA174" s="72"/>
      <c r="AB174" s="72"/>
    </row>
    <row r="175" spans="1:28" ht="15" hidden="1" customHeight="1" thickBot="1" x14ac:dyDescent="0.3">
      <c r="A175" s="386" t="s">
        <v>416</v>
      </c>
      <c r="B175" s="386"/>
      <c r="C175" s="386"/>
      <c r="D175" s="386"/>
      <c r="E175" s="386"/>
      <c r="F175" s="386"/>
      <c r="G175" s="386"/>
      <c r="H175" s="386"/>
      <c r="I175" s="386"/>
      <c r="J175" s="387"/>
      <c r="K175" s="121">
        <v>140</v>
      </c>
      <c r="L175" s="122"/>
      <c r="M175" s="123"/>
      <c r="N175" s="123"/>
      <c r="O175" s="123"/>
      <c r="P175" s="123"/>
      <c r="Q175" s="104"/>
      <c r="R175" s="105"/>
      <c r="S175" s="124"/>
      <c r="T175" s="125"/>
      <c r="U175" s="126"/>
      <c r="V175" s="127"/>
      <c r="W175" s="307" t="s">
        <v>417</v>
      </c>
      <c r="X175" s="96"/>
      <c r="Y175" s="96"/>
      <c r="Z175" s="96"/>
      <c r="AA175" s="96"/>
      <c r="AB175" s="96"/>
    </row>
    <row r="176" spans="1:28" x14ac:dyDescent="0.25">
      <c r="A176" s="145">
        <v>1</v>
      </c>
      <c r="B176" s="146">
        <v>1</v>
      </c>
      <c r="C176" s="189" t="s">
        <v>421</v>
      </c>
      <c r="D176" s="182" t="s">
        <v>213</v>
      </c>
      <c r="E176" s="149">
        <v>1</v>
      </c>
      <c r="F176" s="149"/>
      <c r="G176" s="149"/>
      <c r="H176" s="149"/>
      <c r="I176" s="149"/>
      <c r="J176" s="149"/>
      <c r="K176" s="150"/>
      <c r="L176" s="149">
        <v>1</v>
      </c>
      <c r="M176" s="149"/>
      <c r="N176" s="149" t="s">
        <v>280</v>
      </c>
      <c r="O176" s="149"/>
      <c r="P176" s="149" t="s">
        <v>623</v>
      </c>
      <c r="Q176" s="149"/>
      <c r="R176" s="164">
        <v>6000</v>
      </c>
      <c r="S176" s="166">
        <v>43521</v>
      </c>
      <c r="T176" s="166">
        <v>43721</v>
      </c>
      <c r="U176" s="184">
        <f t="shared" ref="U176:U182" si="39">DAYS360(S176,T176)/360</f>
        <v>0.55000000000000004</v>
      </c>
      <c r="V176" s="280" t="e">
        <f>SUM(U176*R176)*#REF!*12</f>
        <v>#REF!</v>
      </c>
      <c r="W176" s="148" t="s">
        <v>422</v>
      </c>
      <c r="X176" s="274"/>
      <c r="Y176" s="274"/>
      <c r="Z176" s="274"/>
      <c r="AA176" s="274"/>
      <c r="AB176" s="301"/>
    </row>
    <row r="177" spans="1:28" x14ac:dyDescent="0.25">
      <c r="A177" s="156">
        <v>2</v>
      </c>
      <c r="B177" s="35">
        <v>1</v>
      </c>
      <c r="C177" s="135" t="s">
        <v>421</v>
      </c>
      <c r="D177" s="128" t="s">
        <v>214</v>
      </c>
      <c r="E177" s="72"/>
      <c r="F177" s="72"/>
      <c r="G177" s="34"/>
      <c r="H177" s="235">
        <v>1</v>
      </c>
      <c r="I177" s="34"/>
      <c r="J177" s="72"/>
      <c r="K177" s="34"/>
      <c r="L177" s="34">
        <v>1</v>
      </c>
      <c r="M177" s="34"/>
      <c r="N177" s="34" t="s">
        <v>282</v>
      </c>
      <c r="O177" s="34"/>
      <c r="P177" s="34" t="s">
        <v>282</v>
      </c>
      <c r="Q177" s="34"/>
      <c r="R177" s="31">
        <v>4000</v>
      </c>
      <c r="S177" s="85">
        <v>43535</v>
      </c>
      <c r="T177" s="85">
        <v>43708</v>
      </c>
      <c r="U177" s="90">
        <f t="shared" si="39"/>
        <v>0.47222222222222221</v>
      </c>
      <c r="V177" s="100" t="e">
        <f>SUM(U177*R177)*#REF!*12</f>
        <v>#REF!</v>
      </c>
      <c r="W177" s="72"/>
      <c r="X177" s="72">
        <f>T177-S177</f>
        <v>173</v>
      </c>
      <c r="Y177" s="72">
        <v>6</v>
      </c>
      <c r="Z177" s="72">
        <v>1</v>
      </c>
      <c r="AA177" s="72">
        <f t="shared" ref="AA177:AA182" si="40">R177*Y177*Z177</f>
        <v>24000</v>
      </c>
      <c r="AB177" s="157" t="s">
        <v>420</v>
      </c>
    </row>
    <row r="178" spans="1:28" x14ac:dyDescent="0.25">
      <c r="A178" s="156">
        <v>3</v>
      </c>
      <c r="B178" s="35">
        <v>1</v>
      </c>
      <c r="C178" s="135" t="s">
        <v>421</v>
      </c>
      <c r="D178" s="128" t="s">
        <v>170</v>
      </c>
      <c r="E178" s="72"/>
      <c r="F178" s="72"/>
      <c r="G178" s="34"/>
      <c r="H178" s="235">
        <v>1</v>
      </c>
      <c r="I178" s="34"/>
      <c r="J178" s="72"/>
      <c r="K178" s="34"/>
      <c r="L178" s="34">
        <v>1</v>
      </c>
      <c r="M178" s="34"/>
      <c r="N178" s="34" t="s">
        <v>282</v>
      </c>
      <c r="O178" s="34"/>
      <c r="P178" s="34" t="s">
        <v>282</v>
      </c>
      <c r="Q178" s="34"/>
      <c r="R178" s="31">
        <v>3500</v>
      </c>
      <c r="S178" s="85">
        <v>43549</v>
      </c>
      <c r="T178" s="85">
        <v>43677</v>
      </c>
      <c r="U178" s="90">
        <f t="shared" si="39"/>
        <v>0.35</v>
      </c>
      <c r="V178" s="100" t="e">
        <f>SUM(U178*R178)*#REF!*12</f>
        <v>#REF!</v>
      </c>
      <c r="W178" s="72"/>
      <c r="X178" s="72">
        <f>T178-S178</f>
        <v>128</v>
      </c>
      <c r="Y178" s="72">
        <v>6</v>
      </c>
      <c r="Z178" s="72">
        <v>1</v>
      </c>
      <c r="AA178" s="72">
        <f t="shared" si="40"/>
        <v>21000</v>
      </c>
      <c r="AB178" s="205" t="s">
        <v>638</v>
      </c>
    </row>
    <row r="179" spans="1:28" x14ac:dyDescent="0.25">
      <c r="A179" s="156">
        <v>4</v>
      </c>
      <c r="B179" s="35">
        <v>1</v>
      </c>
      <c r="C179" s="135" t="s">
        <v>421</v>
      </c>
      <c r="D179" s="128" t="s">
        <v>167</v>
      </c>
      <c r="E179" s="72"/>
      <c r="F179" s="72"/>
      <c r="G179" s="34"/>
      <c r="H179" s="235">
        <v>1</v>
      </c>
      <c r="I179" s="34"/>
      <c r="J179" s="72"/>
      <c r="K179" s="34"/>
      <c r="L179" s="34">
        <v>1</v>
      </c>
      <c r="M179" s="34"/>
      <c r="N179" s="34" t="s">
        <v>282</v>
      </c>
      <c r="O179" s="34"/>
      <c r="P179" s="34" t="s">
        <v>282</v>
      </c>
      <c r="Q179" s="34"/>
      <c r="R179" s="31">
        <v>3000</v>
      </c>
      <c r="S179" s="85">
        <v>43591</v>
      </c>
      <c r="T179" s="85">
        <v>43677</v>
      </c>
      <c r="U179" s="90">
        <f t="shared" si="39"/>
        <v>0.2361111111111111</v>
      </c>
      <c r="V179" s="100" t="e">
        <f>SUM(U179*R179)*#REF!*12</f>
        <v>#REF!</v>
      </c>
      <c r="W179" s="72"/>
      <c r="X179" s="72">
        <f>T179-S179</f>
        <v>86</v>
      </c>
      <c r="Y179" s="72">
        <v>3</v>
      </c>
      <c r="Z179" s="72">
        <v>1</v>
      </c>
      <c r="AA179" s="72">
        <f t="shared" si="40"/>
        <v>9000</v>
      </c>
      <c r="AB179" s="205" t="s">
        <v>638</v>
      </c>
    </row>
    <row r="180" spans="1:28" x14ac:dyDescent="0.25">
      <c r="A180" s="156">
        <v>5</v>
      </c>
      <c r="B180" s="35">
        <v>1</v>
      </c>
      <c r="C180" s="135" t="s">
        <v>421</v>
      </c>
      <c r="D180" s="128" t="s">
        <v>168</v>
      </c>
      <c r="E180" s="72"/>
      <c r="F180" s="72"/>
      <c r="G180" s="34"/>
      <c r="H180" s="235">
        <v>1</v>
      </c>
      <c r="I180" s="34"/>
      <c r="J180" s="72"/>
      <c r="K180" s="34"/>
      <c r="L180" s="34">
        <v>1</v>
      </c>
      <c r="M180" s="34"/>
      <c r="N180" s="34" t="s">
        <v>282</v>
      </c>
      <c r="O180" s="34"/>
      <c r="P180" s="34" t="s">
        <v>282</v>
      </c>
      <c r="Q180" s="34"/>
      <c r="R180" s="31">
        <v>2500</v>
      </c>
      <c r="S180" s="85">
        <v>43619</v>
      </c>
      <c r="T180" s="85">
        <v>43677</v>
      </c>
      <c r="U180" s="90">
        <f t="shared" si="39"/>
        <v>0.16111111111111112</v>
      </c>
      <c r="V180" s="100" t="e">
        <f>SUM(U180*R180)*#REF!*12</f>
        <v>#REF!</v>
      </c>
      <c r="W180" s="72"/>
      <c r="X180" s="271">
        <f>T180-S180</f>
        <v>58</v>
      </c>
      <c r="Y180" s="271">
        <v>2</v>
      </c>
      <c r="Z180" s="72">
        <v>2</v>
      </c>
      <c r="AA180" s="271">
        <f t="shared" si="40"/>
        <v>10000</v>
      </c>
      <c r="AB180" s="157" t="s">
        <v>420</v>
      </c>
    </row>
    <row r="181" spans="1:28" x14ac:dyDescent="0.25">
      <c r="A181" s="156">
        <v>6</v>
      </c>
      <c r="B181" s="35">
        <v>1</v>
      </c>
      <c r="C181" s="135" t="s">
        <v>421</v>
      </c>
      <c r="D181" s="128" t="s">
        <v>168</v>
      </c>
      <c r="E181" s="72"/>
      <c r="F181" s="72"/>
      <c r="G181" s="34"/>
      <c r="H181" s="235">
        <v>1</v>
      </c>
      <c r="I181" s="34"/>
      <c r="J181" s="72"/>
      <c r="K181" s="34"/>
      <c r="L181" s="34"/>
      <c r="M181" s="34"/>
      <c r="N181" s="34" t="s">
        <v>282</v>
      </c>
      <c r="O181" s="34"/>
      <c r="P181" s="34" t="s">
        <v>282</v>
      </c>
      <c r="Q181" s="34"/>
      <c r="R181" s="31"/>
      <c r="S181" s="85">
        <v>43619</v>
      </c>
      <c r="T181" s="85">
        <v>43677</v>
      </c>
      <c r="U181" s="90"/>
      <c r="V181" s="100"/>
      <c r="W181" s="72"/>
      <c r="X181" s="271"/>
      <c r="Y181" s="271"/>
      <c r="Z181" s="72"/>
      <c r="AA181" s="271"/>
      <c r="AB181" s="157" t="s">
        <v>420</v>
      </c>
    </row>
    <row r="182" spans="1:28" ht="15" customHeight="1" x14ac:dyDescent="0.25">
      <c r="A182" s="156">
        <v>7</v>
      </c>
      <c r="B182" s="35">
        <v>20</v>
      </c>
      <c r="C182" s="135" t="s">
        <v>421</v>
      </c>
      <c r="D182" s="128" t="s">
        <v>257</v>
      </c>
      <c r="E182" s="72"/>
      <c r="F182" s="72"/>
      <c r="G182" s="34"/>
      <c r="H182" s="235">
        <v>1</v>
      </c>
      <c r="I182" s="34"/>
      <c r="J182" s="72"/>
      <c r="K182" s="34"/>
      <c r="L182" s="34"/>
      <c r="M182" s="34"/>
      <c r="N182" s="34" t="s">
        <v>282</v>
      </c>
      <c r="O182" s="34"/>
      <c r="P182" s="34" t="s">
        <v>282</v>
      </c>
      <c r="Q182" s="34"/>
      <c r="R182" s="31">
        <v>2000</v>
      </c>
      <c r="S182" s="85">
        <v>43631</v>
      </c>
      <c r="T182" s="85">
        <v>43661</v>
      </c>
      <c r="U182" s="90">
        <f t="shared" si="39"/>
        <v>8.3333333333333329E-2</v>
      </c>
      <c r="V182" s="100" t="e">
        <f>SUM(U182*R182)*#REF!*12</f>
        <v>#REF!</v>
      </c>
      <c r="W182" s="72"/>
      <c r="X182" s="72">
        <f>T182-S182</f>
        <v>30</v>
      </c>
      <c r="Y182" s="72">
        <v>1</v>
      </c>
      <c r="Z182" s="72">
        <v>18</v>
      </c>
      <c r="AA182" s="72">
        <f t="shared" si="40"/>
        <v>36000</v>
      </c>
      <c r="AB182" s="157" t="s">
        <v>420</v>
      </c>
    </row>
    <row r="183" spans="1:28" ht="16.5" thickBot="1" x14ac:dyDescent="0.3">
      <c r="A183" s="172"/>
      <c r="B183" s="173"/>
      <c r="C183" s="174"/>
      <c r="D183" s="175" t="s">
        <v>0</v>
      </c>
      <c r="E183" s="176">
        <f t="shared" ref="E183:P183" si="41">SUM(E176:E182)</f>
        <v>1</v>
      </c>
      <c r="F183" s="176">
        <f t="shared" si="41"/>
        <v>0</v>
      </c>
      <c r="G183" s="176">
        <f t="shared" si="41"/>
        <v>0</v>
      </c>
      <c r="H183" s="176">
        <f t="shared" si="41"/>
        <v>6</v>
      </c>
      <c r="I183" s="176">
        <f t="shared" si="41"/>
        <v>0</v>
      </c>
      <c r="J183" s="176">
        <f t="shared" si="41"/>
        <v>0</v>
      </c>
      <c r="K183" s="176">
        <f t="shared" si="41"/>
        <v>0</v>
      </c>
      <c r="L183" s="178">
        <f t="shared" si="41"/>
        <v>5</v>
      </c>
      <c r="M183" s="178">
        <f t="shared" si="41"/>
        <v>0</v>
      </c>
      <c r="N183" s="178">
        <f t="shared" si="41"/>
        <v>0</v>
      </c>
      <c r="O183" s="178">
        <f t="shared" si="41"/>
        <v>0</v>
      </c>
      <c r="P183" s="178">
        <f t="shared" si="41"/>
        <v>0</v>
      </c>
      <c r="Q183" s="178"/>
      <c r="R183" s="179"/>
      <c r="S183" s="180"/>
      <c r="T183" s="180"/>
      <c r="U183" s="173"/>
      <c r="V183" s="269" t="e">
        <f>SUM(V176:V182)</f>
        <v>#REF!</v>
      </c>
      <c r="W183" s="276"/>
      <c r="X183" s="277"/>
      <c r="Y183" s="277"/>
      <c r="Z183" s="277"/>
      <c r="AA183" s="277"/>
      <c r="AB183" s="181"/>
    </row>
    <row r="184" spans="1:28" x14ac:dyDescent="0.25">
      <c r="A184" s="145">
        <v>1</v>
      </c>
      <c r="B184" s="146">
        <v>1</v>
      </c>
      <c r="C184" s="189" t="s">
        <v>423</v>
      </c>
      <c r="D184" s="182" t="s">
        <v>117</v>
      </c>
      <c r="E184" s="149">
        <v>1</v>
      </c>
      <c r="F184" s="149"/>
      <c r="G184" s="149"/>
      <c r="H184" s="149"/>
      <c r="I184" s="149"/>
      <c r="J184" s="149"/>
      <c r="K184" s="150"/>
      <c r="L184" s="149">
        <v>1</v>
      </c>
      <c r="M184" s="149"/>
      <c r="N184" s="149" t="s">
        <v>287</v>
      </c>
      <c r="O184" s="149" t="s">
        <v>287</v>
      </c>
      <c r="P184" s="149" t="s">
        <v>287</v>
      </c>
      <c r="Q184" s="149"/>
      <c r="R184" s="164">
        <v>0</v>
      </c>
      <c r="S184" s="183">
        <v>43358</v>
      </c>
      <c r="T184" s="166">
        <v>43707</v>
      </c>
      <c r="U184" s="184">
        <f t="shared" ref="U184:U190" si="42">DAYS360(S184,T184)/360</f>
        <v>0.95833333333333337</v>
      </c>
      <c r="V184" s="280">
        <v>0</v>
      </c>
      <c r="W184" s="148" t="s">
        <v>426</v>
      </c>
      <c r="X184" s="190"/>
      <c r="Y184" s="190"/>
      <c r="Z184" s="190"/>
      <c r="AA184" s="190"/>
      <c r="AB184" s="301"/>
    </row>
    <row r="185" spans="1:28" x14ac:dyDescent="0.25">
      <c r="A185" s="169">
        <v>2</v>
      </c>
      <c r="B185" s="70">
        <v>1</v>
      </c>
      <c r="C185" s="77" t="s">
        <v>423</v>
      </c>
      <c r="D185" s="132" t="s">
        <v>424</v>
      </c>
      <c r="E185" s="69">
        <v>1</v>
      </c>
      <c r="F185" s="69"/>
      <c r="G185" s="69"/>
      <c r="H185" s="69"/>
      <c r="I185" s="69"/>
      <c r="J185" s="69"/>
      <c r="K185" s="75"/>
      <c r="L185" s="69">
        <v>1</v>
      </c>
      <c r="M185" s="69"/>
      <c r="N185" s="69" t="s">
        <v>287</v>
      </c>
      <c r="O185" s="69"/>
      <c r="P185" s="69" t="s">
        <v>287</v>
      </c>
      <c r="Q185" s="69"/>
      <c r="R185" s="82">
        <v>6000</v>
      </c>
      <c r="S185" s="144">
        <v>43497</v>
      </c>
      <c r="T185" s="86">
        <v>43738</v>
      </c>
      <c r="U185" s="83">
        <f t="shared" si="42"/>
        <v>0.66388888888888886</v>
      </c>
      <c r="V185" s="279" t="e">
        <f>SUM(U185*R185)*#REF!*12</f>
        <v>#REF!</v>
      </c>
      <c r="W185" s="76" t="s">
        <v>425</v>
      </c>
      <c r="X185" s="306">
        <f t="shared" ref="X185:X190" si="43">T185-S185</f>
        <v>241</v>
      </c>
      <c r="Y185" s="306">
        <v>7</v>
      </c>
      <c r="Z185" s="306">
        <v>1</v>
      </c>
      <c r="AA185" s="306"/>
      <c r="AB185" s="300"/>
    </row>
    <row r="186" spans="1:28" x14ac:dyDescent="0.25">
      <c r="A186" s="169">
        <v>3</v>
      </c>
      <c r="B186" s="70">
        <v>1</v>
      </c>
      <c r="C186" s="77" t="s">
        <v>423</v>
      </c>
      <c r="D186" s="129" t="s">
        <v>271</v>
      </c>
      <c r="E186" s="69">
        <v>1</v>
      </c>
      <c r="F186" s="69"/>
      <c r="G186" s="69"/>
      <c r="H186" s="69"/>
      <c r="I186" s="69"/>
      <c r="J186" s="69"/>
      <c r="K186" s="75"/>
      <c r="L186" s="69">
        <v>1</v>
      </c>
      <c r="M186" s="69"/>
      <c r="N186" s="69" t="s">
        <v>282</v>
      </c>
      <c r="O186" s="69"/>
      <c r="P186" s="69" t="s">
        <v>282</v>
      </c>
      <c r="Q186" s="69"/>
      <c r="R186" s="82">
        <v>6000</v>
      </c>
      <c r="S186" s="144">
        <v>43497</v>
      </c>
      <c r="T186" s="86">
        <v>43677</v>
      </c>
      <c r="U186" s="83">
        <f t="shared" si="42"/>
        <v>0.5</v>
      </c>
      <c r="V186" s="279" t="e">
        <f>SUM(U186*R186)*#REF!*12</f>
        <v>#REF!</v>
      </c>
      <c r="W186" s="76"/>
      <c r="X186" s="84">
        <f t="shared" si="43"/>
        <v>180</v>
      </c>
      <c r="Y186" s="84">
        <v>6</v>
      </c>
      <c r="Z186" s="84">
        <v>1</v>
      </c>
      <c r="AA186" s="84">
        <f t="shared" ref="AA186:AA189" si="44">R186*Y186*Z186</f>
        <v>36000</v>
      </c>
      <c r="AB186" s="170" t="s">
        <v>639</v>
      </c>
    </row>
    <row r="187" spans="1:28" x14ac:dyDescent="0.25">
      <c r="A187" s="169">
        <v>4</v>
      </c>
      <c r="B187" s="70">
        <v>1</v>
      </c>
      <c r="C187" s="77" t="s">
        <v>423</v>
      </c>
      <c r="D187" s="129" t="s">
        <v>272</v>
      </c>
      <c r="E187" s="69">
        <v>1</v>
      </c>
      <c r="F187" s="69"/>
      <c r="G187" s="69"/>
      <c r="H187" s="69"/>
      <c r="I187" s="69"/>
      <c r="J187" s="69"/>
      <c r="K187" s="75"/>
      <c r="L187" s="69">
        <v>1</v>
      </c>
      <c r="M187" s="69"/>
      <c r="N187" s="69" t="s">
        <v>282</v>
      </c>
      <c r="O187" s="69"/>
      <c r="P187" s="69" t="s">
        <v>282</v>
      </c>
      <c r="Q187" s="69"/>
      <c r="R187" s="82">
        <v>6000</v>
      </c>
      <c r="S187" s="144">
        <v>43497</v>
      </c>
      <c r="T187" s="86">
        <v>43677</v>
      </c>
      <c r="U187" s="83">
        <f t="shared" si="42"/>
        <v>0.5</v>
      </c>
      <c r="V187" s="279" t="e">
        <f>SUM(U187*R187)*#REF!*12</f>
        <v>#REF!</v>
      </c>
      <c r="W187" s="76"/>
      <c r="X187" s="84">
        <f t="shared" si="43"/>
        <v>180</v>
      </c>
      <c r="Y187" s="84">
        <v>6</v>
      </c>
      <c r="Z187" s="84">
        <v>1</v>
      </c>
      <c r="AA187" s="84">
        <f t="shared" si="44"/>
        <v>36000</v>
      </c>
      <c r="AB187" s="170" t="s">
        <v>639</v>
      </c>
    </row>
    <row r="188" spans="1:28" ht="15" customHeight="1" x14ac:dyDescent="0.25">
      <c r="A188" s="169">
        <v>5</v>
      </c>
      <c r="B188" s="70">
        <v>1</v>
      </c>
      <c r="C188" s="77" t="s">
        <v>423</v>
      </c>
      <c r="D188" s="129" t="s">
        <v>273</v>
      </c>
      <c r="E188" s="69">
        <v>1</v>
      </c>
      <c r="F188" s="69"/>
      <c r="G188" s="69"/>
      <c r="H188" s="69"/>
      <c r="I188" s="69"/>
      <c r="J188" s="69"/>
      <c r="K188" s="75"/>
      <c r="L188" s="69"/>
      <c r="M188" s="69"/>
      <c r="N188" s="69" t="s">
        <v>282</v>
      </c>
      <c r="O188" s="69"/>
      <c r="P188" s="69" t="s">
        <v>282</v>
      </c>
      <c r="Q188" s="69"/>
      <c r="R188" s="82">
        <v>6000</v>
      </c>
      <c r="S188" s="144">
        <v>43497</v>
      </c>
      <c r="T188" s="86">
        <v>43677</v>
      </c>
      <c r="U188" s="83">
        <f t="shared" si="42"/>
        <v>0.5</v>
      </c>
      <c r="V188" s="279" t="e">
        <f>SUM(U188*R188)*#REF!*12</f>
        <v>#REF!</v>
      </c>
      <c r="W188" s="76"/>
      <c r="X188" s="84">
        <f t="shared" si="43"/>
        <v>180</v>
      </c>
      <c r="Y188" s="84">
        <v>6</v>
      </c>
      <c r="Z188" s="84">
        <v>1</v>
      </c>
      <c r="AA188" s="84">
        <f t="shared" si="44"/>
        <v>36000</v>
      </c>
      <c r="AB188" s="170" t="s">
        <v>639</v>
      </c>
    </row>
    <row r="189" spans="1:28" ht="15" customHeight="1" x14ac:dyDescent="0.25">
      <c r="A189" s="156">
        <v>6</v>
      </c>
      <c r="B189" s="35">
        <v>2</v>
      </c>
      <c r="C189" s="135" t="s">
        <v>423</v>
      </c>
      <c r="D189" s="128" t="s">
        <v>427</v>
      </c>
      <c r="E189" s="72"/>
      <c r="F189" s="72"/>
      <c r="G189" s="34"/>
      <c r="H189" s="34">
        <v>1</v>
      </c>
      <c r="I189" s="34"/>
      <c r="J189" s="72"/>
      <c r="K189" s="34"/>
      <c r="L189" s="34">
        <v>1</v>
      </c>
      <c r="M189" s="34"/>
      <c r="N189" s="34" t="s">
        <v>282</v>
      </c>
      <c r="O189" s="34"/>
      <c r="P189" s="34" t="s">
        <v>282</v>
      </c>
      <c r="Q189" s="34"/>
      <c r="R189" s="31">
        <v>4000</v>
      </c>
      <c r="S189" s="85">
        <v>43535</v>
      </c>
      <c r="T189" s="85">
        <v>43662</v>
      </c>
      <c r="U189" s="90">
        <f t="shared" si="42"/>
        <v>0.34722222222222221</v>
      </c>
      <c r="V189" s="100" t="e">
        <f>SUM(U189*R189)*#REF!*12</f>
        <v>#REF!</v>
      </c>
      <c r="W189" s="72"/>
      <c r="X189" s="72">
        <f t="shared" si="43"/>
        <v>127</v>
      </c>
      <c r="Y189" s="72">
        <v>6</v>
      </c>
      <c r="Z189" s="72">
        <v>2</v>
      </c>
      <c r="AA189" s="72">
        <f t="shared" si="44"/>
        <v>48000</v>
      </c>
      <c r="AB189" s="157"/>
    </row>
    <row r="190" spans="1:28" x14ac:dyDescent="0.25">
      <c r="A190" s="156">
        <v>7</v>
      </c>
      <c r="B190" s="35">
        <v>2</v>
      </c>
      <c r="C190" s="135" t="s">
        <v>423</v>
      </c>
      <c r="D190" s="128" t="s">
        <v>225</v>
      </c>
      <c r="E190" s="72"/>
      <c r="F190" s="72"/>
      <c r="G190" s="34"/>
      <c r="H190" s="34">
        <v>1</v>
      </c>
      <c r="I190" s="34"/>
      <c r="J190" s="72"/>
      <c r="K190" s="34"/>
      <c r="L190" s="34">
        <v>1</v>
      </c>
      <c r="M190" s="34"/>
      <c r="N190" s="34" t="s">
        <v>282</v>
      </c>
      <c r="O190" s="34"/>
      <c r="P190" s="34" t="s">
        <v>282</v>
      </c>
      <c r="Q190" s="34"/>
      <c r="R190" s="31">
        <v>3000</v>
      </c>
      <c r="S190" s="85">
        <v>43556</v>
      </c>
      <c r="T190" s="85">
        <v>43662</v>
      </c>
      <c r="U190" s="90">
        <f t="shared" si="42"/>
        <v>0.29166666666666669</v>
      </c>
      <c r="V190" s="100" t="e">
        <f>SUM(U190*R190)*#REF!*12</f>
        <v>#REF!</v>
      </c>
      <c r="W190" s="72"/>
      <c r="X190" s="72">
        <f t="shared" si="43"/>
        <v>106</v>
      </c>
      <c r="Y190" s="72">
        <v>3</v>
      </c>
      <c r="Z190" s="72">
        <v>2</v>
      </c>
      <c r="AA190" s="72">
        <f t="shared" ref="AA190" si="45">R190*Y190*Z190</f>
        <v>18000</v>
      </c>
      <c r="AB190" s="157"/>
    </row>
    <row r="191" spans="1:28" ht="16.5" thickBot="1" x14ac:dyDescent="0.3">
      <c r="A191" s="172"/>
      <c r="B191" s="173"/>
      <c r="C191" s="174"/>
      <c r="D191" s="175" t="s">
        <v>0</v>
      </c>
      <c r="E191" s="176">
        <f t="shared" ref="E191:I191" si="46">SUM(E184:E190)</f>
        <v>5</v>
      </c>
      <c r="F191" s="176">
        <f t="shared" si="46"/>
        <v>0</v>
      </c>
      <c r="G191" s="176">
        <f t="shared" si="46"/>
        <v>0</v>
      </c>
      <c r="H191" s="176">
        <f t="shared" si="46"/>
        <v>2</v>
      </c>
      <c r="I191" s="176">
        <f t="shared" si="46"/>
        <v>0</v>
      </c>
      <c r="J191" s="176">
        <f t="shared" ref="J191" si="47">SUM(J184:J190)</f>
        <v>0</v>
      </c>
      <c r="K191" s="176">
        <f>SUM(K193:K198)</f>
        <v>328</v>
      </c>
      <c r="L191" s="178">
        <f>SUM(L184:L190)</f>
        <v>6</v>
      </c>
      <c r="M191" s="178">
        <f>SUM(M184:M190)</f>
        <v>0</v>
      </c>
      <c r="N191" s="178">
        <f>SUM(N184:N190)</f>
        <v>0</v>
      </c>
      <c r="O191" s="178">
        <f>SUM(O184:O190)</f>
        <v>0</v>
      </c>
      <c r="P191" s="178">
        <f>SUM(P184:P190)</f>
        <v>0</v>
      </c>
      <c r="Q191" s="178"/>
      <c r="R191" s="179"/>
      <c r="S191" s="180"/>
      <c r="T191" s="180"/>
      <c r="U191" s="173"/>
      <c r="V191" s="269" t="e">
        <f>SUM(V184:V190)</f>
        <v>#REF!</v>
      </c>
      <c r="W191" s="276"/>
      <c r="X191" s="277"/>
      <c r="Y191" s="277"/>
      <c r="Z191" s="277"/>
      <c r="AA191" s="277"/>
      <c r="AB191" s="181"/>
    </row>
    <row r="192" spans="1:28" ht="15" hidden="1" customHeight="1" x14ac:dyDescent="0.25">
      <c r="A192" s="386" t="s">
        <v>159</v>
      </c>
      <c r="B192" s="386"/>
      <c r="C192" s="386"/>
      <c r="D192" s="386"/>
      <c r="E192" s="386"/>
      <c r="F192" s="386"/>
      <c r="G192" s="386"/>
      <c r="H192" s="386"/>
      <c r="I192" s="386"/>
      <c r="J192" s="387"/>
      <c r="K192" s="308">
        <v>1</v>
      </c>
      <c r="L192" s="102"/>
      <c r="M192" s="103"/>
      <c r="N192" s="103"/>
      <c r="O192" s="103"/>
      <c r="P192" s="103"/>
      <c r="Q192" s="104"/>
      <c r="R192" s="105"/>
      <c r="S192" s="160"/>
      <c r="T192" s="161"/>
      <c r="U192" s="162">
        <f>DAYS360(S192,T192)/360</f>
        <v>0</v>
      </c>
      <c r="V192" s="163">
        <f>SUM(U192*R192)*K192</f>
        <v>0</v>
      </c>
      <c r="W192" s="305" t="s">
        <v>428</v>
      </c>
      <c r="X192" s="291"/>
      <c r="Y192" s="291"/>
      <c r="Z192" s="291"/>
      <c r="AA192" s="291"/>
      <c r="AB192" s="291"/>
    </row>
    <row r="193" spans="1:28" ht="15.75" hidden="1" thickBot="1" x14ac:dyDescent="0.3">
      <c r="A193" s="386" t="s">
        <v>57</v>
      </c>
      <c r="B193" s="386"/>
      <c r="C193" s="386"/>
      <c r="D193" s="386"/>
      <c r="E193" s="386"/>
      <c r="F193" s="386"/>
      <c r="G193" s="386"/>
      <c r="H193" s="386"/>
      <c r="I193" s="386"/>
      <c r="J193" s="387"/>
      <c r="K193" s="112">
        <v>1</v>
      </c>
      <c r="L193" s="102"/>
      <c r="M193" s="103"/>
      <c r="N193" s="103"/>
      <c r="O193" s="103"/>
      <c r="P193" s="103"/>
      <c r="Q193" s="104"/>
      <c r="R193" s="105"/>
      <c r="S193" s="120"/>
      <c r="T193" s="113"/>
      <c r="U193" s="118"/>
      <c r="V193" s="119"/>
      <c r="W193" s="288" t="s">
        <v>215</v>
      </c>
      <c r="X193" s="72"/>
      <c r="Y193" s="72"/>
      <c r="Z193" s="72"/>
      <c r="AA193" s="72"/>
      <c r="AB193" s="72"/>
    </row>
    <row r="194" spans="1:28" ht="15.75" hidden="1" thickBot="1" x14ac:dyDescent="0.3">
      <c r="A194" s="386" t="s">
        <v>58</v>
      </c>
      <c r="B194" s="386"/>
      <c r="C194" s="386"/>
      <c r="D194" s="386"/>
      <c r="E194" s="386"/>
      <c r="F194" s="386"/>
      <c r="G194" s="386"/>
      <c r="H194" s="386"/>
      <c r="I194" s="386"/>
      <c r="J194" s="387"/>
      <c r="K194" s="112">
        <v>1</v>
      </c>
      <c r="L194" s="108"/>
      <c r="M194" s="93"/>
      <c r="N194" s="93"/>
      <c r="O194" s="93"/>
      <c r="P194" s="93"/>
      <c r="Q194" s="104"/>
      <c r="R194" s="105"/>
      <c r="S194" s="120"/>
      <c r="T194" s="113"/>
      <c r="U194" s="114"/>
      <c r="V194" s="115"/>
      <c r="W194" s="288" t="s">
        <v>215</v>
      </c>
      <c r="X194" s="72"/>
      <c r="Y194" s="72"/>
      <c r="Z194" s="72"/>
      <c r="AA194" s="72"/>
      <c r="AB194" s="72"/>
    </row>
    <row r="195" spans="1:28" ht="15" hidden="1" customHeight="1" x14ac:dyDescent="0.25">
      <c r="A195" s="386" t="s">
        <v>184</v>
      </c>
      <c r="B195" s="386"/>
      <c r="C195" s="386"/>
      <c r="D195" s="386"/>
      <c r="E195" s="386"/>
      <c r="F195" s="386"/>
      <c r="G195" s="386"/>
      <c r="H195" s="386"/>
      <c r="I195" s="386"/>
      <c r="J195" s="387"/>
      <c r="K195" s="112">
        <v>24</v>
      </c>
      <c r="L195" s="102"/>
      <c r="M195" s="103"/>
      <c r="N195" s="103"/>
      <c r="O195" s="103"/>
      <c r="P195" s="103"/>
      <c r="Q195" s="104"/>
      <c r="R195" s="105"/>
      <c r="S195" s="120"/>
      <c r="T195" s="113"/>
      <c r="U195" s="118"/>
      <c r="V195" s="119"/>
      <c r="W195" s="288" t="s">
        <v>115</v>
      </c>
      <c r="X195" s="72"/>
      <c r="Y195" s="72"/>
      <c r="Z195" s="72"/>
      <c r="AA195" s="72"/>
      <c r="AB195" s="72"/>
    </row>
    <row r="196" spans="1:28" ht="15" hidden="1" customHeight="1" x14ac:dyDescent="0.25">
      <c r="A196" s="386" t="s">
        <v>116</v>
      </c>
      <c r="B196" s="386"/>
      <c r="C196" s="386"/>
      <c r="D196" s="386"/>
      <c r="E196" s="386"/>
      <c r="F196" s="386"/>
      <c r="G196" s="386"/>
      <c r="H196" s="386"/>
      <c r="I196" s="386"/>
      <c r="J196" s="387"/>
      <c r="K196" s="112">
        <v>24</v>
      </c>
      <c r="L196" s="108"/>
      <c r="M196" s="93"/>
      <c r="N196" s="93"/>
      <c r="O196" s="93"/>
      <c r="P196" s="93"/>
      <c r="Q196" s="104"/>
      <c r="R196" s="105"/>
      <c r="S196" s="120"/>
      <c r="T196" s="113"/>
      <c r="U196" s="114"/>
      <c r="V196" s="115"/>
      <c r="W196" s="288" t="s">
        <v>215</v>
      </c>
      <c r="X196" s="72"/>
      <c r="Y196" s="72"/>
      <c r="Z196" s="72"/>
      <c r="AA196" s="72"/>
      <c r="AB196" s="72"/>
    </row>
    <row r="197" spans="1:28" ht="15" hidden="1" customHeight="1" x14ac:dyDescent="0.25">
      <c r="A197" s="386" t="s">
        <v>165</v>
      </c>
      <c r="B197" s="386"/>
      <c r="C197" s="386"/>
      <c r="D197" s="386"/>
      <c r="E197" s="386"/>
      <c r="F197" s="386"/>
      <c r="G197" s="386"/>
      <c r="H197" s="386"/>
      <c r="I197" s="386"/>
      <c r="J197" s="387"/>
      <c r="K197" s="112">
        <v>30</v>
      </c>
      <c r="L197" s="108"/>
      <c r="M197" s="93"/>
      <c r="N197" s="93"/>
      <c r="O197" s="93"/>
      <c r="P197" s="93"/>
      <c r="Q197" s="104"/>
      <c r="R197" s="105"/>
      <c r="S197" s="120"/>
      <c r="T197" s="113"/>
      <c r="U197" s="114"/>
      <c r="V197" s="115"/>
      <c r="W197" s="288" t="s">
        <v>118</v>
      </c>
      <c r="X197" s="72"/>
      <c r="Y197" s="72"/>
      <c r="Z197" s="72"/>
      <c r="AA197" s="72"/>
      <c r="AB197" s="72"/>
    </row>
    <row r="198" spans="1:28" ht="15" hidden="1" customHeight="1" thickBot="1" x14ac:dyDescent="0.3">
      <c r="A198" s="386" t="s">
        <v>105</v>
      </c>
      <c r="B198" s="386"/>
      <c r="C198" s="386"/>
      <c r="D198" s="386"/>
      <c r="E198" s="386"/>
      <c r="F198" s="386"/>
      <c r="G198" s="386"/>
      <c r="H198" s="386"/>
      <c r="I198" s="386"/>
      <c r="J198" s="387"/>
      <c r="K198" s="121">
        <v>248</v>
      </c>
      <c r="L198" s="211"/>
      <c r="M198" s="212">
        <f>SUM(M191:M197)</f>
        <v>0</v>
      </c>
      <c r="N198" s="212"/>
      <c r="O198" s="212"/>
      <c r="P198" s="212"/>
      <c r="Q198" s="104"/>
      <c r="R198" s="105"/>
      <c r="S198" s="124"/>
      <c r="T198" s="125"/>
      <c r="U198" s="213"/>
      <c r="V198" s="214"/>
      <c r="W198" s="307" t="s">
        <v>119</v>
      </c>
      <c r="X198" s="96"/>
      <c r="Y198" s="96"/>
      <c r="Z198" s="96"/>
      <c r="AA198" s="96"/>
      <c r="AB198" s="96"/>
    </row>
    <row r="199" spans="1:28" x14ac:dyDescent="0.25">
      <c r="A199" s="145">
        <v>1</v>
      </c>
      <c r="B199" s="146">
        <v>1</v>
      </c>
      <c r="C199" s="189" t="s">
        <v>430</v>
      </c>
      <c r="D199" s="182" t="s">
        <v>35</v>
      </c>
      <c r="E199" s="149">
        <v>1</v>
      </c>
      <c r="F199" s="149"/>
      <c r="G199" s="149"/>
      <c r="H199" s="149"/>
      <c r="I199" s="149"/>
      <c r="J199" s="149"/>
      <c r="K199" s="150"/>
      <c r="L199" s="149">
        <v>1</v>
      </c>
      <c r="M199" s="149"/>
      <c r="N199" s="149" t="s">
        <v>280</v>
      </c>
      <c r="O199" s="149"/>
      <c r="P199" s="149">
        <v>1</v>
      </c>
      <c r="Q199" s="149"/>
      <c r="R199" s="164">
        <v>6000</v>
      </c>
      <c r="S199" s="166">
        <v>43479</v>
      </c>
      <c r="T199" s="166">
        <v>43721</v>
      </c>
      <c r="U199" s="184">
        <f>DAYS360(S199,T199)/360</f>
        <v>0.66388888888888886</v>
      </c>
      <c r="V199" s="280" t="e">
        <f>SUM(U199*R199)*#REF!*12</f>
        <v>#REF!</v>
      </c>
      <c r="W199" s="148" t="s">
        <v>429</v>
      </c>
      <c r="X199" s="274"/>
      <c r="Y199" s="274"/>
      <c r="Z199" s="274"/>
      <c r="AA199" s="274"/>
      <c r="AB199" s="275"/>
    </row>
    <row r="200" spans="1:28" x14ac:dyDescent="0.25">
      <c r="A200" s="156">
        <v>2</v>
      </c>
      <c r="B200" s="35">
        <v>1</v>
      </c>
      <c r="C200" s="74" t="s">
        <v>430</v>
      </c>
      <c r="D200" s="133" t="s">
        <v>68</v>
      </c>
      <c r="E200" s="34"/>
      <c r="F200" s="34">
        <v>1</v>
      </c>
      <c r="G200" s="34"/>
      <c r="H200" s="34"/>
      <c r="I200" s="34"/>
      <c r="J200" s="34"/>
      <c r="K200" s="61"/>
      <c r="L200" s="34">
        <v>1</v>
      </c>
      <c r="M200" s="34"/>
      <c r="N200" s="34" t="s">
        <v>280</v>
      </c>
      <c r="O200" s="34"/>
      <c r="P200" s="34">
        <v>1</v>
      </c>
      <c r="Q200" s="34"/>
      <c r="R200" s="134">
        <v>4000</v>
      </c>
      <c r="S200" s="85">
        <v>43535</v>
      </c>
      <c r="T200" s="85">
        <v>43707</v>
      </c>
      <c r="U200" s="90">
        <f>DAYS360(S200,T200)/360</f>
        <v>0.46944444444444444</v>
      </c>
      <c r="V200" s="100" t="e">
        <f>SUM(U200*R200)*#REF!*12</f>
        <v>#REF!</v>
      </c>
      <c r="W200" s="61"/>
      <c r="X200" s="72">
        <f>T200-S200</f>
        <v>172</v>
      </c>
      <c r="Y200" s="72">
        <v>6</v>
      </c>
      <c r="Z200" s="72">
        <v>1</v>
      </c>
      <c r="AA200" s="72">
        <f t="shared" ref="AA200:AA201" si="48">R200*Y200*Z200</f>
        <v>24000</v>
      </c>
      <c r="AB200" s="157"/>
    </row>
    <row r="201" spans="1:28" x14ac:dyDescent="0.25">
      <c r="A201" s="156">
        <v>3</v>
      </c>
      <c r="B201" s="35">
        <v>1</v>
      </c>
      <c r="C201" s="74" t="s">
        <v>430</v>
      </c>
      <c r="D201" s="133" t="s">
        <v>69</v>
      </c>
      <c r="E201" s="34"/>
      <c r="F201" s="34"/>
      <c r="G201" s="46">
        <v>1</v>
      </c>
      <c r="H201" s="34"/>
      <c r="I201" s="34"/>
      <c r="J201" s="34"/>
      <c r="K201" s="61"/>
      <c r="L201" s="34">
        <v>1</v>
      </c>
      <c r="M201" s="34"/>
      <c r="N201" s="34">
        <v>1</v>
      </c>
      <c r="O201" s="34"/>
      <c r="P201" s="34">
        <v>1</v>
      </c>
      <c r="Q201" s="34"/>
      <c r="R201" s="134">
        <v>3000</v>
      </c>
      <c r="S201" s="85">
        <v>43556</v>
      </c>
      <c r="T201" s="85">
        <v>43677</v>
      </c>
      <c r="U201" s="90">
        <f>DAYS360(S201,T201)/360</f>
        <v>0.33333333333333331</v>
      </c>
      <c r="V201" s="100" t="e">
        <f>SUM(U201*R201)*#REF!*12</f>
        <v>#REF!</v>
      </c>
      <c r="W201" s="61"/>
      <c r="X201" s="72">
        <f>T201-S201</f>
        <v>121</v>
      </c>
      <c r="Y201" s="72">
        <v>6</v>
      </c>
      <c r="Z201" s="72">
        <v>1</v>
      </c>
      <c r="AA201" s="72">
        <f t="shared" si="48"/>
        <v>18000</v>
      </c>
      <c r="AB201" s="157"/>
    </row>
    <row r="202" spans="1:28" ht="16.5" thickBot="1" x14ac:dyDescent="0.3">
      <c r="A202" s="172"/>
      <c r="B202" s="173"/>
      <c r="C202" s="174"/>
      <c r="D202" s="175" t="s">
        <v>0</v>
      </c>
      <c r="E202" s="176">
        <f t="shared" ref="E202:J202" si="49">SUM(E199:E201)</f>
        <v>1</v>
      </c>
      <c r="F202" s="176">
        <f t="shared" si="49"/>
        <v>1</v>
      </c>
      <c r="G202" s="176">
        <f t="shared" si="49"/>
        <v>1</v>
      </c>
      <c r="H202" s="176">
        <f t="shared" si="49"/>
        <v>0</v>
      </c>
      <c r="I202" s="176">
        <f t="shared" si="49"/>
        <v>0</v>
      </c>
      <c r="J202" s="176">
        <f t="shared" si="49"/>
        <v>0</v>
      </c>
      <c r="K202" s="176"/>
      <c r="L202" s="178">
        <f>SUM(L199:L201)</f>
        <v>3</v>
      </c>
      <c r="M202" s="178">
        <f>SUM(M199:M201)</f>
        <v>0</v>
      </c>
      <c r="N202" s="178">
        <f>SUM(N199:N201)</f>
        <v>1</v>
      </c>
      <c r="O202" s="178">
        <f>SUM(O199:O201)</f>
        <v>0</v>
      </c>
      <c r="P202" s="178">
        <f>SUM(P199:P201)</f>
        <v>3</v>
      </c>
      <c r="Q202" s="178"/>
      <c r="R202" s="179"/>
      <c r="S202" s="180"/>
      <c r="T202" s="180"/>
      <c r="U202" s="173"/>
      <c r="V202" s="269" t="e">
        <f>SUM(V199:V201)</f>
        <v>#REF!</v>
      </c>
      <c r="W202" s="276"/>
      <c r="X202" s="277"/>
      <c r="Y202" s="277"/>
      <c r="Z202" s="277"/>
      <c r="AA202" s="277"/>
      <c r="AB202" s="181"/>
    </row>
    <row r="203" spans="1:28" x14ac:dyDescent="0.25">
      <c r="A203" s="145">
        <v>1</v>
      </c>
      <c r="B203" s="146">
        <v>1</v>
      </c>
      <c r="C203" s="189" t="s">
        <v>431</v>
      </c>
      <c r="D203" s="182" t="s">
        <v>70</v>
      </c>
      <c r="E203" s="149">
        <v>1</v>
      </c>
      <c r="F203" s="149"/>
      <c r="G203" s="149"/>
      <c r="H203" s="149"/>
      <c r="I203" s="149"/>
      <c r="J203" s="149"/>
      <c r="K203" s="150"/>
      <c r="L203" s="149">
        <v>1</v>
      </c>
      <c r="M203" s="149"/>
      <c r="N203" s="149"/>
      <c r="O203" s="149" t="s">
        <v>280</v>
      </c>
      <c r="P203" s="149">
        <v>1</v>
      </c>
      <c r="Q203" s="149"/>
      <c r="R203" s="164">
        <v>6000</v>
      </c>
      <c r="S203" s="166">
        <v>43528</v>
      </c>
      <c r="T203" s="166">
        <v>43721</v>
      </c>
      <c r="U203" s="184">
        <f t="shared" ref="U203:U214" si="50">DAYS360(S203,T203)/360</f>
        <v>0.52500000000000002</v>
      </c>
      <c r="V203" s="280" t="e">
        <f>SUM(U203*R203)*#REF!*12</f>
        <v>#REF!</v>
      </c>
      <c r="W203" s="148" t="s">
        <v>432</v>
      </c>
      <c r="X203" s="309">
        <f t="shared" ref="X203" si="51">T203-S203</f>
        <v>193</v>
      </c>
      <c r="Y203" s="309">
        <v>8</v>
      </c>
      <c r="Z203" s="309">
        <v>1</v>
      </c>
      <c r="AA203" s="309">
        <f t="shared" ref="AA203" si="52">R203*Y203*Z203</f>
        <v>48000</v>
      </c>
      <c r="AB203" s="275"/>
    </row>
    <row r="204" spans="1:28" x14ac:dyDescent="0.25">
      <c r="A204" s="169">
        <v>2</v>
      </c>
      <c r="B204" s="70">
        <v>1</v>
      </c>
      <c r="C204" s="77" t="s">
        <v>431</v>
      </c>
      <c r="D204" s="129" t="s">
        <v>223</v>
      </c>
      <c r="E204" s="69">
        <v>1</v>
      </c>
      <c r="F204" s="69"/>
      <c r="G204" s="69"/>
      <c r="H204" s="69"/>
      <c r="I204" s="69"/>
      <c r="J204" s="69"/>
      <c r="K204" s="75"/>
      <c r="L204" s="69">
        <v>1</v>
      </c>
      <c r="M204" s="69"/>
      <c r="N204" s="69" t="s">
        <v>280</v>
      </c>
      <c r="O204" s="69"/>
      <c r="P204" s="69">
        <v>1</v>
      </c>
      <c r="Q204" s="69"/>
      <c r="R204" s="82">
        <v>4000</v>
      </c>
      <c r="S204" s="144">
        <v>43528</v>
      </c>
      <c r="T204" s="86">
        <v>43707</v>
      </c>
      <c r="U204" s="83">
        <f t="shared" si="50"/>
        <v>0.48888888888888887</v>
      </c>
      <c r="V204" s="279" t="e">
        <f>SUM(U204*R204)*#REF!*12</f>
        <v>#REF!</v>
      </c>
      <c r="W204" s="76" t="s">
        <v>433</v>
      </c>
      <c r="X204" s="72"/>
      <c r="Y204" s="72"/>
      <c r="Z204" s="72"/>
      <c r="AA204" s="72"/>
      <c r="AB204" s="157"/>
    </row>
    <row r="205" spans="1:28" x14ac:dyDescent="0.25">
      <c r="A205" s="169">
        <v>3</v>
      </c>
      <c r="B205" s="70">
        <v>1</v>
      </c>
      <c r="C205" s="77" t="s">
        <v>431</v>
      </c>
      <c r="D205" s="129" t="s">
        <v>224</v>
      </c>
      <c r="E205" s="69">
        <v>1</v>
      </c>
      <c r="F205" s="69"/>
      <c r="G205" s="69"/>
      <c r="H205" s="69"/>
      <c r="I205" s="69"/>
      <c r="J205" s="69"/>
      <c r="K205" s="75"/>
      <c r="L205" s="69">
        <v>1</v>
      </c>
      <c r="M205" s="69"/>
      <c r="N205" s="69" t="s">
        <v>280</v>
      </c>
      <c r="O205" s="69"/>
      <c r="P205" s="69">
        <v>1</v>
      </c>
      <c r="Q205" s="69"/>
      <c r="R205" s="82">
        <v>4000</v>
      </c>
      <c r="S205" s="144">
        <v>43507</v>
      </c>
      <c r="T205" s="86">
        <v>43707</v>
      </c>
      <c r="U205" s="83">
        <f t="shared" si="50"/>
        <v>0.55277777777777781</v>
      </c>
      <c r="V205" s="279" t="e">
        <f>SUM(U205*R205)*#REF!*12</f>
        <v>#REF!</v>
      </c>
      <c r="W205" s="76" t="s">
        <v>434</v>
      </c>
      <c r="X205" s="72"/>
      <c r="Y205" s="72"/>
      <c r="Z205" s="72"/>
      <c r="AA205" s="72"/>
      <c r="AB205" s="157"/>
    </row>
    <row r="206" spans="1:28" x14ac:dyDescent="0.25">
      <c r="A206" s="169">
        <v>4</v>
      </c>
      <c r="B206" s="70">
        <v>1</v>
      </c>
      <c r="C206" s="77" t="s">
        <v>431</v>
      </c>
      <c r="D206" s="129" t="s">
        <v>438</v>
      </c>
      <c r="E206" s="69">
        <v>1</v>
      </c>
      <c r="F206" s="69"/>
      <c r="G206" s="69"/>
      <c r="H206" s="69"/>
      <c r="I206" s="69"/>
      <c r="J206" s="69"/>
      <c r="K206" s="75"/>
      <c r="L206" s="69">
        <v>1</v>
      </c>
      <c r="M206" s="69"/>
      <c r="N206" s="69" t="s">
        <v>287</v>
      </c>
      <c r="O206" s="69"/>
      <c r="P206" s="69" t="s">
        <v>287</v>
      </c>
      <c r="Q206" s="69"/>
      <c r="R206" s="82"/>
      <c r="S206" s="144">
        <v>43507</v>
      </c>
      <c r="T206" s="86">
        <v>43707</v>
      </c>
      <c r="U206" s="83">
        <f t="shared" si="50"/>
        <v>0.55277777777777781</v>
      </c>
      <c r="V206" s="279"/>
      <c r="W206" s="76" t="s">
        <v>439</v>
      </c>
      <c r="X206" s="72"/>
      <c r="Y206" s="72"/>
      <c r="Z206" s="72"/>
      <c r="AA206" s="72"/>
      <c r="AB206" s="157"/>
    </row>
    <row r="207" spans="1:28" ht="15" customHeight="1" x14ac:dyDescent="0.25">
      <c r="A207" s="156">
        <v>5</v>
      </c>
      <c r="B207" s="35">
        <v>1</v>
      </c>
      <c r="C207" s="74" t="s">
        <v>431</v>
      </c>
      <c r="D207" s="128" t="s">
        <v>435</v>
      </c>
      <c r="E207" s="72"/>
      <c r="F207" s="72"/>
      <c r="G207" s="72"/>
      <c r="H207" s="236">
        <v>1</v>
      </c>
      <c r="I207" s="34"/>
      <c r="J207" s="72"/>
      <c r="K207" s="61"/>
      <c r="L207" s="34">
        <v>1</v>
      </c>
      <c r="M207" s="34"/>
      <c r="N207" s="34"/>
      <c r="O207" s="34" t="s">
        <v>282</v>
      </c>
      <c r="P207" s="34" t="s">
        <v>282</v>
      </c>
      <c r="Q207" s="34"/>
      <c r="R207" s="134">
        <v>3000</v>
      </c>
      <c r="S207" s="85">
        <v>43542</v>
      </c>
      <c r="T207" s="85">
        <v>43677</v>
      </c>
      <c r="U207" s="90">
        <f t="shared" si="50"/>
        <v>0.36944444444444446</v>
      </c>
      <c r="V207" s="100" t="e">
        <f>SUM(U207*R207)*#REF!*12</f>
        <v>#REF!</v>
      </c>
      <c r="W207" s="61"/>
      <c r="X207" s="72">
        <f t="shared" ref="X207:X214" si="53">T207-S207</f>
        <v>135</v>
      </c>
      <c r="Y207" s="72">
        <v>6</v>
      </c>
      <c r="Z207" s="72">
        <v>1</v>
      </c>
      <c r="AA207" s="72">
        <f t="shared" ref="AA207:AA213" si="54">R207*Y207*Z207</f>
        <v>18000</v>
      </c>
      <c r="AB207" s="157"/>
    </row>
    <row r="208" spans="1:28" x14ac:dyDescent="0.25">
      <c r="A208" s="156">
        <v>6</v>
      </c>
      <c r="B208" s="35">
        <v>1</v>
      </c>
      <c r="C208" s="74" t="s">
        <v>431</v>
      </c>
      <c r="D208" s="128" t="s">
        <v>187</v>
      </c>
      <c r="E208" s="72"/>
      <c r="F208" s="72"/>
      <c r="G208" s="72"/>
      <c r="H208" s="236">
        <v>1</v>
      </c>
      <c r="I208" s="34"/>
      <c r="J208" s="72"/>
      <c r="K208" s="61"/>
      <c r="L208" s="34">
        <v>1</v>
      </c>
      <c r="M208" s="34"/>
      <c r="N208" s="34"/>
      <c r="O208" s="34" t="s">
        <v>282</v>
      </c>
      <c r="P208" s="34" t="s">
        <v>282</v>
      </c>
      <c r="Q208" s="34"/>
      <c r="R208" s="134">
        <v>3000</v>
      </c>
      <c r="S208" s="85">
        <v>43542</v>
      </c>
      <c r="T208" s="85">
        <v>43677</v>
      </c>
      <c r="U208" s="90">
        <f t="shared" si="50"/>
        <v>0.36944444444444446</v>
      </c>
      <c r="V208" s="100" t="e">
        <f>SUM(U208*R208)*#REF!*12</f>
        <v>#REF!</v>
      </c>
      <c r="W208" s="61"/>
      <c r="X208" s="72">
        <f t="shared" si="53"/>
        <v>135</v>
      </c>
      <c r="Y208" s="72">
        <v>6</v>
      </c>
      <c r="Z208" s="72">
        <v>1</v>
      </c>
      <c r="AA208" s="72">
        <f t="shared" si="54"/>
        <v>18000</v>
      </c>
      <c r="AB208" s="157"/>
    </row>
    <row r="209" spans="1:28" x14ac:dyDescent="0.25">
      <c r="A209" s="156">
        <v>7</v>
      </c>
      <c r="B209" s="35">
        <v>1</v>
      </c>
      <c r="C209" s="74" t="s">
        <v>431</v>
      </c>
      <c r="D209" s="128" t="s">
        <v>436</v>
      </c>
      <c r="E209" s="72"/>
      <c r="F209" s="72"/>
      <c r="G209" s="72"/>
      <c r="H209" s="236">
        <v>1</v>
      </c>
      <c r="I209" s="34"/>
      <c r="J209" s="72"/>
      <c r="K209" s="61"/>
      <c r="L209" s="34">
        <v>1</v>
      </c>
      <c r="M209" s="34"/>
      <c r="N209" s="34"/>
      <c r="O209" s="34" t="s">
        <v>282</v>
      </c>
      <c r="P209" s="34" t="s">
        <v>282</v>
      </c>
      <c r="Q209" s="34"/>
      <c r="R209" s="134">
        <v>3000</v>
      </c>
      <c r="S209" s="85">
        <v>43542</v>
      </c>
      <c r="T209" s="85">
        <v>43677</v>
      </c>
      <c r="U209" s="90">
        <f t="shared" si="50"/>
        <v>0.36944444444444446</v>
      </c>
      <c r="V209" s="100" t="e">
        <f>SUM(U209*R209)*#REF!*12</f>
        <v>#REF!</v>
      </c>
      <c r="W209" s="61"/>
      <c r="X209" s="72">
        <f t="shared" si="53"/>
        <v>135</v>
      </c>
      <c r="Y209" s="72">
        <v>6</v>
      </c>
      <c r="Z209" s="72">
        <v>1</v>
      </c>
      <c r="AA209" s="72">
        <f t="shared" si="54"/>
        <v>18000</v>
      </c>
      <c r="AB209" s="157"/>
    </row>
    <row r="210" spans="1:28" x14ac:dyDescent="0.25">
      <c r="A210" s="156">
        <v>8</v>
      </c>
      <c r="B210" s="35">
        <v>1</v>
      </c>
      <c r="C210" s="74" t="s">
        <v>431</v>
      </c>
      <c r="D210" s="128" t="s">
        <v>437</v>
      </c>
      <c r="E210" s="72"/>
      <c r="F210" s="72"/>
      <c r="G210" s="72"/>
      <c r="H210" s="236">
        <v>1</v>
      </c>
      <c r="I210" s="34"/>
      <c r="J210" s="72"/>
      <c r="K210" s="61"/>
      <c r="L210" s="34">
        <v>1</v>
      </c>
      <c r="M210" s="34"/>
      <c r="N210" s="34"/>
      <c r="O210" s="34" t="s">
        <v>282</v>
      </c>
      <c r="P210" s="34" t="s">
        <v>282</v>
      </c>
      <c r="Q210" s="34"/>
      <c r="R210" s="134">
        <v>3000</v>
      </c>
      <c r="S210" s="85">
        <v>43542</v>
      </c>
      <c r="T210" s="85">
        <v>43677</v>
      </c>
      <c r="U210" s="90">
        <f t="shared" si="50"/>
        <v>0.36944444444444446</v>
      </c>
      <c r="V210" s="100" t="e">
        <f>SUM(U210*R210)*#REF!*12</f>
        <v>#REF!</v>
      </c>
      <c r="W210" s="61"/>
      <c r="X210" s="72">
        <f t="shared" si="53"/>
        <v>135</v>
      </c>
      <c r="Y210" s="72">
        <v>7</v>
      </c>
      <c r="Z210" s="72">
        <v>1</v>
      </c>
      <c r="AA210" s="72">
        <f t="shared" si="54"/>
        <v>21000</v>
      </c>
      <c r="AB210" s="157"/>
    </row>
    <row r="211" spans="1:28" x14ac:dyDescent="0.25">
      <c r="A211" s="156">
        <v>9</v>
      </c>
      <c r="B211" s="35">
        <v>1</v>
      </c>
      <c r="C211" s="74" t="s">
        <v>431</v>
      </c>
      <c r="D211" s="128" t="s">
        <v>188</v>
      </c>
      <c r="E211" s="72"/>
      <c r="F211" s="72"/>
      <c r="G211" s="72"/>
      <c r="H211" s="236">
        <v>1</v>
      </c>
      <c r="I211" s="34"/>
      <c r="J211" s="72"/>
      <c r="K211" s="61"/>
      <c r="L211" s="34">
        <v>1</v>
      </c>
      <c r="M211" s="34"/>
      <c r="N211" s="34"/>
      <c r="O211" s="34" t="s">
        <v>282</v>
      </c>
      <c r="P211" s="34" t="s">
        <v>282</v>
      </c>
      <c r="Q211" s="34"/>
      <c r="R211" s="134">
        <v>3000</v>
      </c>
      <c r="S211" s="85">
        <v>43542</v>
      </c>
      <c r="T211" s="85">
        <v>43677</v>
      </c>
      <c r="U211" s="90">
        <f t="shared" si="50"/>
        <v>0.36944444444444446</v>
      </c>
      <c r="V211" s="100" t="e">
        <f>SUM(U211*R211)*#REF!*12</f>
        <v>#REF!</v>
      </c>
      <c r="W211" s="61"/>
      <c r="X211" s="72">
        <f t="shared" si="53"/>
        <v>135</v>
      </c>
      <c r="Y211" s="72">
        <v>6</v>
      </c>
      <c r="Z211" s="72">
        <v>1</v>
      </c>
      <c r="AA211" s="72">
        <f t="shared" si="54"/>
        <v>18000</v>
      </c>
      <c r="AB211" s="157"/>
    </row>
    <row r="212" spans="1:28" x14ac:dyDescent="0.25">
      <c r="A212" s="169">
        <v>10</v>
      </c>
      <c r="B212" s="70">
        <v>1</v>
      </c>
      <c r="C212" s="77" t="s">
        <v>431</v>
      </c>
      <c r="D212" s="129" t="s">
        <v>547</v>
      </c>
      <c r="E212" s="84"/>
      <c r="F212" s="84"/>
      <c r="G212" s="84"/>
      <c r="H212" s="69"/>
      <c r="I212" s="69"/>
      <c r="J212" s="84"/>
      <c r="K212" s="75"/>
      <c r="L212" s="69">
        <v>1</v>
      </c>
      <c r="M212" s="69"/>
      <c r="N212" s="69" t="s">
        <v>287</v>
      </c>
      <c r="O212" s="69"/>
      <c r="P212" s="69" t="s">
        <v>287</v>
      </c>
      <c r="Q212" s="69"/>
      <c r="R212" s="216"/>
      <c r="S212" s="87" t="s">
        <v>151</v>
      </c>
      <c r="T212" s="86">
        <v>43738</v>
      </c>
      <c r="U212" s="83"/>
      <c r="V212" s="279"/>
      <c r="W212" s="76" t="s">
        <v>548</v>
      </c>
      <c r="X212" s="72"/>
      <c r="Y212" s="72"/>
      <c r="Z212" s="72"/>
      <c r="AA212" s="72"/>
      <c r="AB212" s="157"/>
    </row>
    <row r="213" spans="1:28" x14ac:dyDescent="0.25">
      <c r="A213" s="169">
        <v>11</v>
      </c>
      <c r="B213" s="70">
        <v>1</v>
      </c>
      <c r="C213" s="77" t="s">
        <v>431</v>
      </c>
      <c r="D213" s="215" t="s">
        <v>71</v>
      </c>
      <c r="E213" s="84"/>
      <c r="F213" s="84"/>
      <c r="G213" s="84"/>
      <c r="H213" s="69"/>
      <c r="I213" s="69"/>
      <c r="J213" s="84"/>
      <c r="K213" s="75"/>
      <c r="L213" s="69">
        <v>1</v>
      </c>
      <c r="M213" s="69"/>
      <c r="N213" s="69" t="s">
        <v>287</v>
      </c>
      <c r="O213" s="69"/>
      <c r="P213" s="69"/>
      <c r="Q213" s="69"/>
      <c r="R213" s="216">
        <v>2500</v>
      </c>
      <c r="S213" s="86">
        <v>43570</v>
      </c>
      <c r="T213" s="86">
        <v>43677</v>
      </c>
      <c r="U213" s="83">
        <f t="shared" si="50"/>
        <v>0.29444444444444445</v>
      </c>
      <c r="V213" s="279" t="e">
        <f>SUM(U213*R213)*#REF!*12</f>
        <v>#REF!</v>
      </c>
      <c r="W213" s="76" t="s">
        <v>540</v>
      </c>
      <c r="X213" s="271">
        <f t="shared" si="53"/>
        <v>107</v>
      </c>
      <c r="Y213" s="271">
        <v>5</v>
      </c>
      <c r="Z213" s="72">
        <v>4</v>
      </c>
      <c r="AA213" s="271">
        <f t="shared" si="54"/>
        <v>50000</v>
      </c>
      <c r="AB213" s="157"/>
    </row>
    <row r="214" spans="1:28" x14ac:dyDescent="0.25">
      <c r="A214" s="169">
        <v>12</v>
      </c>
      <c r="B214" s="70">
        <v>1</v>
      </c>
      <c r="C214" s="77" t="s">
        <v>431</v>
      </c>
      <c r="D214" s="215" t="s">
        <v>71</v>
      </c>
      <c r="E214" s="84"/>
      <c r="F214" s="84"/>
      <c r="G214" s="84"/>
      <c r="H214" s="69"/>
      <c r="I214" s="69"/>
      <c r="J214" s="84"/>
      <c r="K214" s="75"/>
      <c r="L214" s="69">
        <v>1</v>
      </c>
      <c r="M214" s="69"/>
      <c r="N214" s="69" t="s">
        <v>287</v>
      </c>
      <c r="O214" s="69"/>
      <c r="P214" s="69"/>
      <c r="Q214" s="69"/>
      <c r="R214" s="216"/>
      <c r="S214" s="86">
        <v>43570</v>
      </c>
      <c r="T214" s="86">
        <v>43677</v>
      </c>
      <c r="U214" s="83">
        <f t="shared" si="50"/>
        <v>0.29444444444444445</v>
      </c>
      <c r="V214" s="279"/>
      <c r="W214" s="76" t="s">
        <v>541</v>
      </c>
      <c r="X214" s="271">
        <f t="shared" si="53"/>
        <v>107</v>
      </c>
      <c r="Y214" s="271"/>
      <c r="Z214" s="72"/>
      <c r="AA214" s="271"/>
      <c r="AB214" s="157"/>
    </row>
    <row r="215" spans="1:28" x14ac:dyDescent="0.25">
      <c r="A215" s="169">
        <v>13</v>
      </c>
      <c r="B215" s="70">
        <v>1</v>
      </c>
      <c r="C215" s="77" t="s">
        <v>431</v>
      </c>
      <c r="D215" s="215" t="s">
        <v>71</v>
      </c>
      <c r="E215" s="84"/>
      <c r="F215" s="84"/>
      <c r="G215" s="84"/>
      <c r="H215" s="69"/>
      <c r="I215" s="69"/>
      <c r="J215" s="84"/>
      <c r="K215" s="75"/>
      <c r="L215" s="69">
        <v>1</v>
      </c>
      <c r="M215" s="69"/>
      <c r="N215" s="69" t="s">
        <v>287</v>
      </c>
      <c r="O215" s="69"/>
      <c r="P215" s="69"/>
      <c r="Q215" s="69"/>
      <c r="R215" s="216"/>
      <c r="S215" s="86">
        <v>43570</v>
      </c>
      <c r="T215" s="86">
        <v>43677</v>
      </c>
      <c r="U215" s="83"/>
      <c r="V215" s="279"/>
      <c r="W215" s="76" t="s">
        <v>542</v>
      </c>
      <c r="X215" s="271"/>
      <c r="Y215" s="271"/>
      <c r="Z215" s="72"/>
      <c r="AA215" s="271"/>
      <c r="AB215" s="157"/>
    </row>
    <row r="216" spans="1:28" x14ac:dyDescent="0.25">
      <c r="A216" s="169">
        <v>14</v>
      </c>
      <c r="B216" s="70">
        <v>1</v>
      </c>
      <c r="C216" s="77" t="s">
        <v>431</v>
      </c>
      <c r="D216" s="215" t="s">
        <v>71</v>
      </c>
      <c r="E216" s="84"/>
      <c r="F216" s="84"/>
      <c r="G216" s="84"/>
      <c r="H216" s="69"/>
      <c r="I216" s="69"/>
      <c r="J216" s="84"/>
      <c r="K216" s="75"/>
      <c r="L216" s="69">
        <v>1</v>
      </c>
      <c r="M216" s="69"/>
      <c r="N216" s="69" t="s">
        <v>287</v>
      </c>
      <c r="O216" s="69"/>
      <c r="P216" s="69"/>
      <c r="Q216" s="69"/>
      <c r="R216" s="216"/>
      <c r="S216" s="86">
        <v>43570</v>
      </c>
      <c r="T216" s="86">
        <v>43677</v>
      </c>
      <c r="U216" s="83"/>
      <c r="V216" s="279"/>
      <c r="W216" s="76" t="s">
        <v>544</v>
      </c>
      <c r="X216" s="271"/>
      <c r="Y216" s="271"/>
      <c r="Z216" s="72"/>
      <c r="AA216" s="271"/>
      <c r="AB216" s="157"/>
    </row>
    <row r="217" spans="1:28" x14ac:dyDescent="0.25">
      <c r="A217" s="169">
        <v>15</v>
      </c>
      <c r="B217" s="226">
        <v>1</v>
      </c>
      <c r="C217" s="77" t="s">
        <v>431</v>
      </c>
      <c r="D217" s="227" t="s">
        <v>543</v>
      </c>
      <c r="E217" s="228"/>
      <c r="F217" s="228"/>
      <c r="G217" s="228"/>
      <c r="H217" s="229"/>
      <c r="I217" s="229"/>
      <c r="J217" s="228"/>
      <c r="K217" s="230"/>
      <c r="L217" s="229">
        <v>1</v>
      </c>
      <c r="M217" s="229"/>
      <c r="N217" s="69" t="s">
        <v>287</v>
      </c>
      <c r="O217" s="229"/>
      <c r="P217" s="229"/>
      <c r="Q217" s="229"/>
      <c r="R217" s="231"/>
      <c r="S217" s="232" t="s">
        <v>151</v>
      </c>
      <c r="T217" s="86">
        <v>43677</v>
      </c>
      <c r="U217" s="233"/>
      <c r="V217" s="282"/>
      <c r="W217" s="76" t="s">
        <v>545</v>
      </c>
      <c r="X217" s="271"/>
      <c r="Y217" s="271"/>
      <c r="Z217" s="72"/>
      <c r="AA217" s="271"/>
      <c r="AB217" s="157"/>
    </row>
    <row r="218" spans="1:28" x14ac:dyDescent="0.25">
      <c r="A218" s="169">
        <v>16</v>
      </c>
      <c r="B218" s="226">
        <v>1</v>
      </c>
      <c r="C218" s="77" t="s">
        <v>431</v>
      </c>
      <c r="D218" s="227" t="s">
        <v>543</v>
      </c>
      <c r="E218" s="228"/>
      <c r="F218" s="228"/>
      <c r="G218" s="228"/>
      <c r="H218" s="229"/>
      <c r="I218" s="229"/>
      <c r="J218" s="228"/>
      <c r="K218" s="230"/>
      <c r="L218" s="229">
        <v>1</v>
      </c>
      <c r="M218" s="229"/>
      <c r="N218" s="69" t="s">
        <v>287</v>
      </c>
      <c r="O218" s="229"/>
      <c r="P218" s="229"/>
      <c r="Q218" s="229"/>
      <c r="R218" s="231"/>
      <c r="S218" s="232" t="s">
        <v>151</v>
      </c>
      <c r="T218" s="86">
        <v>43677</v>
      </c>
      <c r="U218" s="233"/>
      <c r="V218" s="282"/>
      <c r="W218" s="76" t="s">
        <v>546</v>
      </c>
      <c r="X218" s="271"/>
      <c r="Y218" s="271"/>
      <c r="Z218" s="72"/>
      <c r="AA218" s="271"/>
      <c r="AB218" s="157"/>
    </row>
    <row r="219" spans="1:28" ht="16.5" thickBot="1" x14ac:dyDescent="0.3">
      <c r="A219" s="172"/>
      <c r="B219" s="173"/>
      <c r="C219" s="174"/>
      <c r="D219" s="175" t="s">
        <v>0</v>
      </c>
      <c r="E219" s="176">
        <f t="shared" ref="E219:J219" si="55">SUM(E203:E218)</f>
        <v>4</v>
      </c>
      <c r="F219" s="176">
        <f t="shared" si="55"/>
        <v>0</v>
      </c>
      <c r="G219" s="176">
        <f t="shared" si="55"/>
        <v>0</v>
      </c>
      <c r="H219" s="176">
        <f t="shared" si="55"/>
        <v>5</v>
      </c>
      <c r="I219" s="176">
        <f t="shared" si="55"/>
        <v>0</v>
      </c>
      <c r="J219" s="176">
        <f t="shared" si="55"/>
        <v>0</v>
      </c>
      <c r="K219" s="176">
        <f>SUM(K220:K222)</f>
        <v>1216</v>
      </c>
      <c r="L219" s="178">
        <f>SUM(L203:L218)</f>
        <v>16</v>
      </c>
      <c r="M219" s="178">
        <f>SUM(M203:M216)</f>
        <v>0</v>
      </c>
      <c r="N219" s="178">
        <f>SUM(N203:N216)</f>
        <v>0</v>
      </c>
      <c r="O219" s="178">
        <f>SUM(O203:O216)</f>
        <v>0</v>
      </c>
      <c r="P219" s="178">
        <f>SUM(P203:P216)</f>
        <v>3</v>
      </c>
      <c r="Q219" s="178"/>
      <c r="R219" s="179"/>
      <c r="S219" s="180"/>
      <c r="T219" s="180"/>
      <c r="U219" s="173"/>
      <c r="V219" s="269" t="e">
        <f>SUM(V203:V216)</f>
        <v>#REF!</v>
      </c>
      <c r="W219" s="276"/>
      <c r="X219" s="277"/>
      <c r="Y219" s="277"/>
      <c r="Z219" s="277"/>
      <c r="AA219" s="277"/>
      <c r="AB219" s="181"/>
    </row>
    <row r="220" spans="1:28" ht="15.75" hidden="1" thickBot="1" x14ac:dyDescent="0.3">
      <c r="A220" s="386" t="s">
        <v>199</v>
      </c>
      <c r="B220" s="386"/>
      <c r="C220" s="386"/>
      <c r="D220" s="386"/>
      <c r="E220" s="386"/>
      <c r="F220" s="386"/>
      <c r="G220" s="386"/>
      <c r="H220" s="386"/>
      <c r="I220" s="386"/>
      <c r="J220" s="387"/>
      <c r="K220" s="308">
        <v>1</v>
      </c>
      <c r="L220" s="102">
        <v>1</v>
      </c>
      <c r="M220" s="103"/>
      <c r="N220" s="103"/>
      <c r="O220" s="103"/>
      <c r="P220" s="103"/>
      <c r="Q220" s="104"/>
      <c r="R220" s="105"/>
      <c r="S220" s="160"/>
      <c r="T220" s="161"/>
      <c r="U220" s="162"/>
      <c r="V220" s="163"/>
      <c r="W220" s="305" t="s">
        <v>258</v>
      </c>
      <c r="X220" s="291"/>
      <c r="Y220" s="291"/>
      <c r="Z220" s="291"/>
      <c r="AA220" s="291"/>
      <c r="AB220" s="291"/>
    </row>
    <row r="221" spans="1:28" ht="15" hidden="1" customHeight="1" x14ac:dyDescent="0.25">
      <c r="A221" s="386" t="s">
        <v>185</v>
      </c>
      <c r="B221" s="386"/>
      <c r="C221" s="386"/>
      <c r="D221" s="386"/>
      <c r="E221" s="386"/>
      <c r="F221" s="386"/>
      <c r="G221" s="386"/>
      <c r="H221" s="386"/>
      <c r="I221" s="386"/>
      <c r="J221" s="387"/>
      <c r="K221" s="112">
        <v>15</v>
      </c>
      <c r="L221" s="108"/>
      <c r="M221" s="93"/>
      <c r="N221" s="93"/>
      <c r="O221" s="93"/>
      <c r="P221" s="93"/>
      <c r="Q221" s="104"/>
      <c r="R221" s="105">
        <v>2500</v>
      </c>
      <c r="S221" s="120"/>
      <c r="T221" s="113"/>
      <c r="U221" s="114"/>
      <c r="V221" s="115"/>
      <c r="W221" s="288" t="s">
        <v>291</v>
      </c>
      <c r="X221" s="72">
        <f>T221-S221</f>
        <v>0</v>
      </c>
      <c r="Y221" s="72">
        <v>1</v>
      </c>
      <c r="Z221" s="72">
        <v>15</v>
      </c>
      <c r="AA221" s="72">
        <f t="shared" ref="AA221" si="56">R221*Y221*Z221</f>
        <v>37500</v>
      </c>
      <c r="AB221" s="72"/>
    </row>
    <row r="222" spans="1:28" ht="15.75" hidden="1" thickBot="1" x14ac:dyDescent="0.3">
      <c r="A222" s="386" t="s">
        <v>186</v>
      </c>
      <c r="B222" s="386"/>
      <c r="C222" s="386"/>
      <c r="D222" s="386"/>
      <c r="E222" s="386"/>
      <c r="F222" s="386"/>
      <c r="G222" s="386"/>
      <c r="H222" s="386"/>
      <c r="I222" s="386"/>
      <c r="J222" s="387"/>
      <c r="K222" s="121">
        <v>1200</v>
      </c>
      <c r="L222" s="211">
        <f>SUM(L219:L221)</f>
        <v>17</v>
      </c>
      <c r="M222" s="212">
        <f>SUM(M219:M221)</f>
        <v>0</v>
      </c>
      <c r="N222" s="212"/>
      <c r="O222" s="212"/>
      <c r="P222" s="212"/>
      <c r="Q222" s="104"/>
      <c r="R222" s="105"/>
      <c r="S222" s="124"/>
      <c r="T222" s="125"/>
      <c r="U222" s="213"/>
      <c r="V222" s="214"/>
      <c r="W222" s="307" t="s">
        <v>125</v>
      </c>
      <c r="X222" s="96"/>
      <c r="Y222" s="96"/>
      <c r="Z222" s="96"/>
      <c r="AA222" s="96"/>
      <c r="AB222" s="96"/>
    </row>
    <row r="223" spans="1:28" x14ac:dyDescent="0.25">
      <c r="A223" s="145">
        <v>1</v>
      </c>
      <c r="B223" s="146">
        <v>1</v>
      </c>
      <c r="C223" s="189" t="s">
        <v>442</v>
      </c>
      <c r="D223" s="182" t="s">
        <v>150</v>
      </c>
      <c r="E223" s="149">
        <v>1</v>
      </c>
      <c r="F223" s="149"/>
      <c r="G223" s="149"/>
      <c r="H223" s="149"/>
      <c r="I223" s="149"/>
      <c r="J223" s="149"/>
      <c r="K223" s="150"/>
      <c r="L223" s="149">
        <v>1</v>
      </c>
      <c r="M223" s="149"/>
      <c r="N223" s="149" t="s">
        <v>280</v>
      </c>
      <c r="O223" s="149"/>
      <c r="P223" s="149">
        <v>1</v>
      </c>
      <c r="Q223" s="149"/>
      <c r="R223" s="164">
        <v>6000</v>
      </c>
      <c r="S223" s="166">
        <v>43479</v>
      </c>
      <c r="T223" s="166">
        <v>43721</v>
      </c>
      <c r="U223" s="184">
        <f>DAYS360(S223,T223)/360</f>
        <v>0.66388888888888886</v>
      </c>
      <c r="V223" s="280" t="e">
        <f>SUM(U223*R223)*#REF!*12</f>
        <v>#REF!</v>
      </c>
      <c r="W223" s="148" t="s">
        <v>440</v>
      </c>
      <c r="X223" s="309"/>
      <c r="Y223" s="309"/>
      <c r="Z223" s="309"/>
      <c r="AA223" s="309"/>
      <c r="AB223" s="275"/>
    </row>
    <row r="224" spans="1:28" x14ac:dyDescent="0.25">
      <c r="A224" s="156">
        <v>2</v>
      </c>
      <c r="B224" s="35">
        <v>1</v>
      </c>
      <c r="C224" s="74" t="s">
        <v>442</v>
      </c>
      <c r="D224" s="133" t="s">
        <v>17</v>
      </c>
      <c r="E224" s="72"/>
      <c r="F224" s="34">
        <v>1</v>
      </c>
      <c r="G224" s="72"/>
      <c r="H224" s="34"/>
      <c r="I224" s="34"/>
      <c r="J224" s="72"/>
      <c r="K224" s="61"/>
      <c r="L224" s="34">
        <v>1</v>
      </c>
      <c r="M224" s="34"/>
      <c r="N224" s="34" t="s">
        <v>280</v>
      </c>
      <c r="O224" s="34"/>
      <c r="P224" s="34">
        <v>1</v>
      </c>
      <c r="Q224" s="34"/>
      <c r="R224" s="134">
        <v>4000</v>
      </c>
      <c r="S224" s="85">
        <v>43542</v>
      </c>
      <c r="T224" s="85">
        <v>43677</v>
      </c>
      <c r="U224" s="90">
        <f>DAYS360(S224,T224)/360</f>
        <v>0.36944444444444446</v>
      </c>
      <c r="V224" s="100" t="e">
        <f>SUM(U224*R224)*#REF!*12</f>
        <v>#REF!</v>
      </c>
      <c r="W224" s="61"/>
      <c r="X224" s="72">
        <f>T224-S224</f>
        <v>135</v>
      </c>
      <c r="Y224" s="72">
        <v>6</v>
      </c>
      <c r="Z224" s="72">
        <v>1</v>
      </c>
      <c r="AA224" s="72">
        <f t="shared" ref="AA224" si="57">R224*Y224*Z224</f>
        <v>24000</v>
      </c>
      <c r="AB224" s="205" t="s">
        <v>591</v>
      </c>
    </row>
    <row r="225" spans="1:28" ht="16.5" thickBot="1" x14ac:dyDescent="0.3">
      <c r="A225" s="172"/>
      <c r="B225" s="173"/>
      <c r="C225" s="174"/>
      <c r="D225" s="175" t="s">
        <v>0</v>
      </c>
      <c r="E225" s="176">
        <f t="shared" ref="E225:J225" si="58">SUM(E223:E224)</f>
        <v>1</v>
      </c>
      <c r="F225" s="176">
        <f t="shared" si="58"/>
        <v>1</v>
      </c>
      <c r="G225" s="176">
        <f t="shared" si="58"/>
        <v>0</v>
      </c>
      <c r="H225" s="176">
        <f t="shared" si="58"/>
        <v>0</v>
      </c>
      <c r="I225" s="176">
        <f t="shared" si="58"/>
        <v>0</v>
      </c>
      <c r="J225" s="176">
        <f t="shared" si="58"/>
        <v>0</v>
      </c>
      <c r="K225" s="176">
        <f>SUM(K226:K231)</f>
        <v>2148</v>
      </c>
      <c r="L225" s="178">
        <f>SUM(L223:L224)</f>
        <v>2</v>
      </c>
      <c r="M225" s="178">
        <f>SUM(M223:M224)</f>
        <v>0</v>
      </c>
      <c r="N225" s="178">
        <f>SUM(N223:N224)</f>
        <v>0</v>
      </c>
      <c r="O225" s="178">
        <f>SUM(O223:O224)</f>
        <v>0</v>
      </c>
      <c r="P225" s="178">
        <f>SUM(P223:P224)</f>
        <v>2</v>
      </c>
      <c r="Q225" s="178"/>
      <c r="R225" s="179"/>
      <c r="S225" s="180"/>
      <c r="T225" s="180"/>
      <c r="U225" s="173"/>
      <c r="V225" s="269" t="e">
        <f>SUM(V223:V224)</f>
        <v>#REF!</v>
      </c>
      <c r="W225" s="276"/>
      <c r="X225" s="277"/>
      <c r="Y225" s="277"/>
      <c r="Z225" s="277"/>
      <c r="AA225" s="277"/>
      <c r="AB225" s="181"/>
    </row>
    <row r="226" spans="1:28" hidden="1" x14ac:dyDescent="0.25">
      <c r="B226" s="386" t="s">
        <v>73</v>
      </c>
      <c r="C226" s="386"/>
      <c r="D226" s="386"/>
      <c r="E226" s="386"/>
      <c r="F226" s="386"/>
      <c r="G226" s="386"/>
      <c r="H226" s="386"/>
      <c r="I226" s="386"/>
      <c r="J226" s="386"/>
      <c r="K226" s="308">
        <v>1</v>
      </c>
      <c r="L226" s="102">
        <v>1</v>
      </c>
      <c r="M226" s="103"/>
      <c r="N226" s="103"/>
      <c r="O226" s="103"/>
      <c r="P226" s="103"/>
      <c r="Q226" s="104"/>
      <c r="R226" s="105"/>
      <c r="S226" s="160"/>
      <c r="T226" s="161"/>
      <c r="U226" s="162"/>
      <c r="V226" s="163"/>
      <c r="W226" s="305"/>
      <c r="X226" s="291"/>
      <c r="Y226" s="291"/>
      <c r="Z226" s="291"/>
      <c r="AA226" s="291"/>
      <c r="AB226" s="291"/>
    </row>
    <row r="227" spans="1:28" hidden="1" x14ac:dyDescent="0.25">
      <c r="B227" s="386" t="s">
        <v>441</v>
      </c>
      <c r="C227" s="386"/>
      <c r="D227" s="386"/>
      <c r="E227" s="386"/>
      <c r="F227" s="386"/>
      <c r="G227" s="386"/>
      <c r="H227" s="386"/>
      <c r="I227" s="386"/>
      <c r="J227" s="386"/>
      <c r="K227" s="112">
        <v>35</v>
      </c>
      <c r="L227" s="108"/>
      <c r="M227" s="93"/>
      <c r="N227" s="93"/>
      <c r="O227" s="93"/>
      <c r="P227" s="93"/>
      <c r="Q227" s="104"/>
      <c r="R227" s="105"/>
      <c r="S227" s="120"/>
      <c r="T227" s="113"/>
      <c r="U227" s="114"/>
      <c r="V227" s="115"/>
      <c r="W227" s="288"/>
      <c r="X227" s="72"/>
      <c r="Y227" s="72"/>
      <c r="Z227" s="72"/>
      <c r="AA227" s="72"/>
      <c r="AB227" s="72"/>
    </row>
    <row r="228" spans="1:28" ht="15" hidden="1" customHeight="1" x14ac:dyDescent="0.25">
      <c r="B228" s="386" t="s">
        <v>52</v>
      </c>
      <c r="C228" s="386"/>
      <c r="D228" s="386"/>
      <c r="E228" s="386"/>
      <c r="F228" s="386"/>
      <c r="G228" s="386"/>
      <c r="H228" s="386"/>
      <c r="I228" s="386"/>
      <c r="J228" s="386"/>
      <c r="K228" s="112">
        <v>12</v>
      </c>
      <c r="L228" s="102"/>
      <c r="M228" s="103"/>
      <c r="N228" s="103"/>
      <c r="O228" s="103"/>
      <c r="P228" s="103"/>
      <c r="Q228" s="104"/>
      <c r="R228" s="105"/>
      <c r="S228" s="120"/>
      <c r="T228" s="113"/>
      <c r="U228" s="118"/>
      <c r="V228" s="119"/>
      <c r="W228" s="288"/>
      <c r="X228" s="72"/>
      <c r="Y228" s="72"/>
      <c r="Z228" s="72"/>
      <c r="AA228" s="72"/>
      <c r="AB228" s="72"/>
    </row>
    <row r="229" spans="1:28" hidden="1" x14ac:dyDescent="0.25">
      <c r="B229" s="386" t="s">
        <v>102</v>
      </c>
      <c r="C229" s="386"/>
      <c r="D229" s="386"/>
      <c r="E229" s="386"/>
      <c r="F229" s="386"/>
      <c r="G229" s="386"/>
      <c r="H229" s="386"/>
      <c r="I229" s="386"/>
      <c r="J229" s="386"/>
      <c r="K229" s="112">
        <v>100</v>
      </c>
      <c r="L229" s="108"/>
      <c r="M229" s="93"/>
      <c r="N229" s="93"/>
      <c r="O229" s="93"/>
      <c r="P229" s="93"/>
      <c r="Q229" s="104"/>
      <c r="R229" s="105"/>
      <c r="S229" s="120"/>
      <c r="T229" s="113"/>
      <c r="U229" s="114"/>
      <c r="V229" s="115"/>
      <c r="W229" s="288"/>
      <c r="X229" s="72"/>
      <c r="Y229" s="72"/>
      <c r="Z229" s="72"/>
      <c r="AA229" s="72"/>
      <c r="AB229" s="72"/>
    </row>
    <row r="230" spans="1:28" hidden="1" x14ac:dyDescent="0.25">
      <c r="B230" s="386" t="s">
        <v>103</v>
      </c>
      <c r="C230" s="386"/>
      <c r="D230" s="386"/>
      <c r="E230" s="386"/>
      <c r="F230" s="386"/>
      <c r="G230" s="386"/>
      <c r="H230" s="386"/>
      <c r="I230" s="386"/>
      <c r="J230" s="386"/>
      <c r="K230" s="112">
        <v>500</v>
      </c>
      <c r="L230" s="102"/>
      <c r="M230" s="103"/>
      <c r="N230" s="103"/>
      <c r="O230" s="103"/>
      <c r="P230" s="103"/>
      <c r="Q230" s="104"/>
      <c r="R230" s="105"/>
      <c r="S230" s="120"/>
      <c r="T230" s="113"/>
      <c r="U230" s="118"/>
      <c r="V230" s="119"/>
      <c r="W230" s="288"/>
      <c r="X230" s="72"/>
      <c r="Y230" s="72"/>
      <c r="Z230" s="72"/>
      <c r="AA230" s="72"/>
      <c r="AB230" s="72"/>
    </row>
    <row r="231" spans="1:28" hidden="1" x14ac:dyDescent="0.25">
      <c r="B231" s="386" t="s">
        <v>101</v>
      </c>
      <c r="C231" s="386"/>
      <c r="D231" s="386"/>
      <c r="E231" s="386"/>
      <c r="F231" s="386"/>
      <c r="G231" s="386"/>
      <c r="H231" s="386"/>
      <c r="I231" s="386"/>
      <c r="J231" s="386"/>
      <c r="K231" s="121">
        <v>1500</v>
      </c>
      <c r="L231" s="122">
        <f>SUM(L225:L230)</f>
        <v>3</v>
      </c>
      <c r="M231" s="123">
        <f>SUM(M225:M230)</f>
        <v>0</v>
      </c>
      <c r="N231" s="123"/>
      <c r="O231" s="123"/>
      <c r="P231" s="123"/>
      <c r="Q231" s="104"/>
      <c r="R231" s="105"/>
      <c r="S231" s="124"/>
      <c r="T231" s="125"/>
      <c r="U231" s="126"/>
      <c r="V231" s="127"/>
      <c r="W231" s="307"/>
      <c r="X231" s="96"/>
      <c r="Y231" s="96"/>
      <c r="Z231" s="96"/>
      <c r="AA231" s="96"/>
      <c r="AB231" s="96"/>
    </row>
    <row r="232" spans="1:28" x14ac:dyDescent="0.25">
      <c r="A232" s="196">
        <v>1</v>
      </c>
      <c r="B232" s="197">
        <v>1</v>
      </c>
      <c r="C232" s="198" t="s">
        <v>445</v>
      </c>
      <c r="D232" s="199" t="s">
        <v>37</v>
      </c>
      <c r="E232" s="274"/>
      <c r="F232" s="151">
        <v>1</v>
      </c>
      <c r="G232" s="274"/>
      <c r="H232" s="151"/>
      <c r="I232" s="151"/>
      <c r="J232" s="274"/>
      <c r="K232" s="200"/>
      <c r="L232" s="151">
        <v>1</v>
      </c>
      <c r="M232" s="151"/>
      <c r="N232" s="151"/>
      <c r="O232" s="151" t="s">
        <v>280</v>
      </c>
      <c r="P232" s="151" t="s">
        <v>623</v>
      </c>
      <c r="Q232" s="151"/>
      <c r="R232" s="201">
        <v>6000</v>
      </c>
      <c r="S232" s="202">
        <v>43535</v>
      </c>
      <c r="T232" s="202">
        <v>43738</v>
      </c>
      <c r="U232" s="203">
        <f>DAYS360(S232,T232)/360</f>
        <v>0.55277777777777781</v>
      </c>
      <c r="V232" s="281" t="e">
        <f>SUM(U232*R232)*#REF!*12</f>
        <v>#REF!</v>
      </c>
      <c r="W232" s="200"/>
      <c r="X232" s="274">
        <f>T232-S232</f>
        <v>203</v>
      </c>
      <c r="Y232" s="274">
        <v>7</v>
      </c>
      <c r="Z232" s="274">
        <v>1</v>
      </c>
      <c r="AA232" s="274">
        <f t="shared" ref="AA232" si="59">R232*Y232*Z232</f>
        <v>42000</v>
      </c>
      <c r="AB232" s="275"/>
    </row>
    <row r="233" spans="1:28" x14ac:dyDescent="0.25">
      <c r="A233" s="169">
        <v>2</v>
      </c>
      <c r="B233" s="70">
        <v>1</v>
      </c>
      <c r="C233" s="77" t="s">
        <v>445</v>
      </c>
      <c r="D233" s="129" t="s">
        <v>7</v>
      </c>
      <c r="E233" s="69">
        <v>1</v>
      </c>
      <c r="F233" s="69"/>
      <c r="G233" s="69"/>
      <c r="H233" s="69"/>
      <c r="I233" s="69"/>
      <c r="J233" s="69"/>
      <c r="K233" s="75"/>
      <c r="L233" s="69">
        <v>1</v>
      </c>
      <c r="M233" s="69"/>
      <c r="N233" s="69"/>
      <c r="O233" s="69" t="s">
        <v>287</v>
      </c>
      <c r="P233" s="69" t="s">
        <v>287</v>
      </c>
      <c r="Q233" s="69"/>
      <c r="R233" s="82"/>
      <c r="S233" s="144" t="s">
        <v>151</v>
      </c>
      <c r="T233" s="86">
        <v>43763</v>
      </c>
      <c r="U233" s="83"/>
      <c r="V233" s="279"/>
      <c r="W233" s="76" t="s">
        <v>444</v>
      </c>
      <c r="X233" s="72"/>
      <c r="Y233" s="72"/>
      <c r="Z233" s="72"/>
      <c r="AA233" s="72"/>
      <c r="AB233" s="300"/>
    </row>
    <row r="234" spans="1:28" x14ac:dyDescent="0.25">
      <c r="A234" s="156">
        <v>3</v>
      </c>
      <c r="B234" s="35">
        <v>1</v>
      </c>
      <c r="C234" s="74" t="s">
        <v>445</v>
      </c>
      <c r="D234" s="133" t="s">
        <v>6</v>
      </c>
      <c r="E234" s="72"/>
      <c r="F234" s="34">
        <v>1</v>
      </c>
      <c r="G234" s="72"/>
      <c r="H234" s="34"/>
      <c r="I234" s="34"/>
      <c r="J234" s="72"/>
      <c r="K234" s="61"/>
      <c r="L234" s="34">
        <v>1</v>
      </c>
      <c r="M234" s="34"/>
      <c r="N234" s="34"/>
      <c r="O234" s="34" t="s">
        <v>280</v>
      </c>
      <c r="P234" s="34">
        <v>1</v>
      </c>
      <c r="Q234" s="34"/>
      <c r="R234" s="134">
        <v>4000</v>
      </c>
      <c r="S234" s="85">
        <v>43535</v>
      </c>
      <c r="T234" s="85">
        <v>43677</v>
      </c>
      <c r="U234" s="90">
        <f>DAYS360(S234,T234)/360</f>
        <v>0.3888888888888889</v>
      </c>
      <c r="V234" s="100" t="e">
        <f>SUM(U234*R234)*#REF!*12</f>
        <v>#REF!</v>
      </c>
      <c r="W234" s="61"/>
      <c r="X234" s="72">
        <f>T234-S234</f>
        <v>142</v>
      </c>
      <c r="Y234" s="72">
        <v>6</v>
      </c>
      <c r="Z234" s="72">
        <v>1</v>
      </c>
      <c r="AA234" s="72">
        <f t="shared" ref="AA234" si="60">R234*Y234*Z234</f>
        <v>24000</v>
      </c>
      <c r="AB234" s="205" t="s">
        <v>591</v>
      </c>
    </row>
    <row r="235" spans="1:28" x14ac:dyDescent="0.25">
      <c r="A235" s="156">
        <v>4</v>
      </c>
      <c r="B235" s="35">
        <v>1</v>
      </c>
      <c r="C235" s="74" t="s">
        <v>445</v>
      </c>
      <c r="D235" s="133" t="s">
        <v>259</v>
      </c>
      <c r="E235" s="72"/>
      <c r="F235" s="220">
        <v>1</v>
      </c>
      <c r="G235" s="72"/>
      <c r="H235" s="34"/>
      <c r="I235" s="34"/>
      <c r="J235" s="72"/>
      <c r="K235" s="61"/>
      <c r="L235" s="34">
        <v>1</v>
      </c>
      <c r="M235" s="34"/>
      <c r="N235" s="34"/>
      <c r="O235" s="34" t="s">
        <v>280</v>
      </c>
      <c r="P235" s="34">
        <v>1</v>
      </c>
      <c r="Q235" s="34"/>
      <c r="R235" s="134">
        <v>4000</v>
      </c>
      <c r="S235" s="85">
        <v>43535</v>
      </c>
      <c r="T235" s="85">
        <v>43721</v>
      </c>
      <c r="U235" s="90">
        <f t="shared" ref="U235:U249" si="61">DAYS360(S235,T235)/360</f>
        <v>0.50555555555555554</v>
      </c>
      <c r="V235" s="100" t="e">
        <f>SUM(U235*R235)*#REF!*12</f>
        <v>#REF!</v>
      </c>
      <c r="W235" s="61"/>
      <c r="X235" s="72"/>
      <c r="Y235" s="72"/>
      <c r="Z235" s="72"/>
      <c r="AA235" s="72"/>
      <c r="AB235" s="157"/>
    </row>
    <row r="236" spans="1:28" x14ac:dyDescent="0.25">
      <c r="A236" s="156">
        <v>5</v>
      </c>
      <c r="B236" s="35">
        <v>1</v>
      </c>
      <c r="C236" s="74" t="s">
        <v>445</v>
      </c>
      <c r="D236" s="133" t="s">
        <v>8</v>
      </c>
      <c r="E236" s="72"/>
      <c r="F236" s="34">
        <v>1</v>
      </c>
      <c r="G236" s="72"/>
      <c r="H236" s="34"/>
      <c r="I236" s="34"/>
      <c r="J236" s="72"/>
      <c r="K236" s="61"/>
      <c r="L236" s="34">
        <v>1</v>
      </c>
      <c r="M236" s="34"/>
      <c r="N236" s="34"/>
      <c r="O236" s="34" t="s">
        <v>280</v>
      </c>
      <c r="P236" s="34">
        <v>1</v>
      </c>
      <c r="Q236" s="34"/>
      <c r="R236" s="134">
        <v>3500</v>
      </c>
      <c r="S236" s="85">
        <v>43535</v>
      </c>
      <c r="T236" s="85">
        <v>43677</v>
      </c>
      <c r="U236" s="90">
        <f>DAYS360(S236,T236)/360</f>
        <v>0.3888888888888889</v>
      </c>
      <c r="V236" s="100" t="e">
        <f>SUM(U236*R236)*#REF!*12</f>
        <v>#REF!</v>
      </c>
      <c r="W236" s="61"/>
      <c r="X236" s="72">
        <f>T236-S236</f>
        <v>142</v>
      </c>
      <c r="Y236" s="72">
        <v>6</v>
      </c>
      <c r="Z236" s="72">
        <v>1</v>
      </c>
      <c r="AA236" s="72">
        <f>R236*Y236*Z236</f>
        <v>21000</v>
      </c>
      <c r="AB236" s="205" t="s">
        <v>591</v>
      </c>
    </row>
    <row r="237" spans="1:28" x14ac:dyDescent="0.25">
      <c r="A237" s="169">
        <v>6</v>
      </c>
      <c r="B237" s="70">
        <v>1</v>
      </c>
      <c r="C237" s="77" t="s">
        <v>445</v>
      </c>
      <c r="D237" s="215" t="s">
        <v>260</v>
      </c>
      <c r="E237" s="69">
        <v>1</v>
      </c>
      <c r="F237" s="84"/>
      <c r="G237" s="84"/>
      <c r="H237" s="69"/>
      <c r="I237" s="69"/>
      <c r="J237" s="84"/>
      <c r="K237" s="75"/>
      <c r="L237" s="69">
        <v>1</v>
      </c>
      <c r="M237" s="69"/>
      <c r="N237" s="69" t="s">
        <v>280</v>
      </c>
      <c r="O237" s="69"/>
      <c r="P237" s="69">
        <v>1</v>
      </c>
      <c r="Q237" s="69"/>
      <c r="R237" s="216">
        <v>4000</v>
      </c>
      <c r="S237" s="86">
        <v>43528</v>
      </c>
      <c r="T237" s="86">
        <v>43721</v>
      </c>
      <c r="U237" s="90">
        <f t="shared" si="61"/>
        <v>0.52500000000000002</v>
      </c>
      <c r="V237" s="100" t="e">
        <f>SUM(U237*R237)*#REF!*12</f>
        <v>#REF!</v>
      </c>
      <c r="W237" s="76" t="s">
        <v>446</v>
      </c>
      <c r="X237" s="72"/>
      <c r="Y237" s="72"/>
      <c r="Z237" s="72"/>
      <c r="AA237" s="72"/>
      <c r="AB237" s="300"/>
    </row>
    <row r="238" spans="1:28" x14ac:dyDescent="0.25">
      <c r="A238" s="169">
        <v>7</v>
      </c>
      <c r="B238" s="70">
        <v>1</v>
      </c>
      <c r="C238" s="77" t="s">
        <v>445</v>
      </c>
      <c r="D238" s="129" t="s">
        <v>9</v>
      </c>
      <c r="E238" s="69">
        <v>1</v>
      </c>
      <c r="F238" s="69"/>
      <c r="G238" s="69"/>
      <c r="H238" s="69"/>
      <c r="I238" s="69"/>
      <c r="J238" s="69"/>
      <c r="K238" s="75"/>
      <c r="L238" s="69">
        <v>1</v>
      </c>
      <c r="M238" s="69"/>
      <c r="N238" s="69" t="s">
        <v>280</v>
      </c>
      <c r="O238" s="69"/>
      <c r="P238" s="69">
        <v>1</v>
      </c>
      <c r="Q238" s="69"/>
      <c r="R238" s="82">
        <v>3500</v>
      </c>
      <c r="S238" s="204" t="s">
        <v>151</v>
      </c>
      <c r="T238" s="86">
        <v>43677</v>
      </c>
      <c r="U238" s="83" t="e">
        <f t="shared" si="61"/>
        <v>#VALUE!</v>
      </c>
      <c r="V238" s="279" t="e">
        <f>SUM(U238*R238)*#REF!*12</f>
        <v>#VALUE!</v>
      </c>
      <c r="W238" s="76" t="s">
        <v>443</v>
      </c>
      <c r="X238" s="72" t="e">
        <f t="shared" ref="X238:X249" si="62">T238-S238</f>
        <v>#VALUE!</v>
      </c>
      <c r="Y238" s="72">
        <v>6</v>
      </c>
      <c r="Z238" s="72">
        <v>1</v>
      </c>
      <c r="AA238" s="72">
        <f t="shared" ref="AA238:AA249" si="63">R238*Y238*Z238</f>
        <v>21000</v>
      </c>
      <c r="AB238" s="170" t="s">
        <v>591</v>
      </c>
    </row>
    <row r="239" spans="1:28" x14ac:dyDescent="0.25">
      <c r="A239" s="169">
        <v>8</v>
      </c>
      <c r="B239" s="70">
        <v>1</v>
      </c>
      <c r="C239" s="77" t="s">
        <v>445</v>
      </c>
      <c r="D239" s="129" t="s">
        <v>449</v>
      </c>
      <c r="E239" s="69">
        <v>1</v>
      </c>
      <c r="F239" s="69"/>
      <c r="G239" s="69"/>
      <c r="H239" s="69"/>
      <c r="I239" s="69"/>
      <c r="J239" s="69"/>
      <c r="K239" s="75"/>
      <c r="L239" s="69">
        <v>1</v>
      </c>
      <c r="M239" s="69"/>
      <c r="N239" s="69" t="s">
        <v>280</v>
      </c>
      <c r="O239" s="69"/>
      <c r="P239" s="69">
        <v>1</v>
      </c>
      <c r="Q239" s="69"/>
      <c r="R239" s="82">
        <v>3500</v>
      </c>
      <c r="S239" s="86">
        <v>43528</v>
      </c>
      <c r="T239" s="86">
        <v>43677</v>
      </c>
      <c r="U239" s="83">
        <f>DAYS360(S239,T239)/360</f>
        <v>0.40833333333333333</v>
      </c>
      <c r="V239" s="279" t="e">
        <f>SUM(U239*R239)*#REF!*12</f>
        <v>#REF!</v>
      </c>
      <c r="W239" s="76" t="s">
        <v>450</v>
      </c>
      <c r="X239" s="72">
        <f>T239-S239</f>
        <v>149</v>
      </c>
      <c r="Y239" s="72">
        <v>6</v>
      </c>
      <c r="Z239" s="72">
        <v>1</v>
      </c>
      <c r="AA239" s="72">
        <f>R239*Y239*Z239</f>
        <v>21000</v>
      </c>
      <c r="AB239" s="170" t="s">
        <v>591</v>
      </c>
    </row>
    <row r="240" spans="1:28" x14ac:dyDescent="0.25">
      <c r="A240" s="169">
        <v>9</v>
      </c>
      <c r="B240" s="70">
        <v>1</v>
      </c>
      <c r="C240" s="77" t="s">
        <v>445</v>
      </c>
      <c r="D240" s="129" t="s">
        <v>451</v>
      </c>
      <c r="E240" s="69">
        <v>1</v>
      </c>
      <c r="F240" s="84"/>
      <c r="G240" s="84"/>
      <c r="H240" s="69"/>
      <c r="I240" s="69"/>
      <c r="J240" s="84"/>
      <c r="K240" s="75"/>
      <c r="L240" s="69">
        <v>1</v>
      </c>
      <c r="M240" s="69"/>
      <c r="N240" s="69" t="s">
        <v>280</v>
      </c>
      <c r="O240" s="69"/>
      <c r="P240" s="69">
        <v>1</v>
      </c>
      <c r="Q240" s="69"/>
      <c r="R240" s="216">
        <v>3500</v>
      </c>
      <c r="S240" s="86">
        <v>43528</v>
      </c>
      <c r="T240" s="86">
        <v>43677</v>
      </c>
      <c r="U240" s="90">
        <f t="shared" si="61"/>
        <v>0.40833333333333333</v>
      </c>
      <c r="V240" s="100" t="e">
        <f>SUM(U240*R240)*#REF!*12</f>
        <v>#REF!</v>
      </c>
      <c r="W240" s="76" t="s">
        <v>447</v>
      </c>
      <c r="X240" s="72">
        <f t="shared" si="62"/>
        <v>149</v>
      </c>
      <c r="Y240" s="72">
        <v>6</v>
      </c>
      <c r="Z240" s="72">
        <v>1</v>
      </c>
      <c r="AA240" s="72">
        <f t="shared" si="63"/>
        <v>21000</v>
      </c>
      <c r="AB240" s="170" t="s">
        <v>591</v>
      </c>
    </row>
    <row r="241" spans="1:28" x14ac:dyDescent="0.25">
      <c r="A241" s="169">
        <v>10</v>
      </c>
      <c r="B241" s="70">
        <v>1</v>
      </c>
      <c r="C241" s="77" t="s">
        <v>445</v>
      </c>
      <c r="D241" s="129" t="s">
        <v>451</v>
      </c>
      <c r="E241" s="69">
        <v>1</v>
      </c>
      <c r="F241" s="69"/>
      <c r="G241" s="69"/>
      <c r="H241" s="69"/>
      <c r="I241" s="69"/>
      <c r="J241" s="69"/>
      <c r="K241" s="75"/>
      <c r="L241" s="69">
        <v>1</v>
      </c>
      <c r="M241" s="69"/>
      <c r="N241" s="69" t="s">
        <v>280</v>
      </c>
      <c r="O241" s="69"/>
      <c r="P241" s="69">
        <v>1</v>
      </c>
      <c r="Q241" s="69"/>
      <c r="R241" s="82">
        <v>3500</v>
      </c>
      <c r="S241" s="144">
        <v>43528</v>
      </c>
      <c r="T241" s="86">
        <v>43677</v>
      </c>
      <c r="U241" s="83">
        <f t="shared" ref="U241" si="64">DAYS360(S241,T241)/360</f>
        <v>0.40833333333333333</v>
      </c>
      <c r="V241" s="279" t="e">
        <f>SUM(U241*R241)*#REF!*12</f>
        <v>#REF!</v>
      </c>
      <c r="W241" s="76" t="s">
        <v>448</v>
      </c>
      <c r="X241" s="72">
        <f t="shared" ref="X241" si="65">T241-S241</f>
        <v>149</v>
      </c>
      <c r="Y241" s="72">
        <v>6</v>
      </c>
      <c r="Z241" s="72">
        <v>1</v>
      </c>
      <c r="AA241" s="72">
        <f t="shared" ref="AA241" si="66">R241*Y241*Z241</f>
        <v>21000</v>
      </c>
      <c r="AB241" s="300"/>
    </row>
    <row r="242" spans="1:28" x14ac:dyDescent="0.25">
      <c r="A242" s="156">
        <v>11</v>
      </c>
      <c r="B242" s="35">
        <v>1</v>
      </c>
      <c r="C242" s="74" t="s">
        <v>445</v>
      </c>
      <c r="D242" s="133" t="s">
        <v>227</v>
      </c>
      <c r="E242" s="72"/>
      <c r="F242" s="72"/>
      <c r="G242" s="234">
        <v>1</v>
      </c>
      <c r="H242" s="235">
        <v>1</v>
      </c>
      <c r="I242" s="34"/>
      <c r="J242" s="72"/>
      <c r="K242" s="61"/>
      <c r="L242" s="34">
        <v>1</v>
      </c>
      <c r="M242" s="34"/>
      <c r="N242" s="34">
        <v>1</v>
      </c>
      <c r="O242" s="34"/>
      <c r="P242" s="34">
        <v>2</v>
      </c>
      <c r="Q242" s="34"/>
      <c r="R242" s="134">
        <v>3500</v>
      </c>
      <c r="S242" s="85">
        <v>43535</v>
      </c>
      <c r="T242" s="85">
        <v>43677</v>
      </c>
      <c r="U242" s="90">
        <f t="shared" si="61"/>
        <v>0.3888888888888889</v>
      </c>
      <c r="V242" s="100" t="e">
        <f>SUM(U242*R242)*#REF!*12</f>
        <v>#REF!</v>
      </c>
      <c r="W242" s="73"/>
      <c r="X242" s="72">
        <f t="shared" si="62"/>
        <v>142</v>
      </c>
      <c r="Y242" s="72">
        <v>6</v>
      </c>
      <c r="Z242" s="72">
        <v>2</v>
      </c>
      <c r="AA242" s="72">
        <f t="shared" si="63"/>
        <v>42000</v>
      </c>
      <c r="AB242" s="205" t="s">
        <v>640</v>
      </c>
    </row>
    <row r="243" spans="1:28" x14ac:dyDescent="0.25">
      <c r="A243" s="156">
        <v>12</v>
      </c>
      <c r="B243" s="35">
        <v>1</v>
      </c>
      <c r="C243" s="74" t="s">
        <v>445</v>
      </c>
      <c r="D243" s="133" t="s">
        <v>227</v>
      </c>
      <c r="E243" s="72"/>
      <c r="F243" s="72"/>
      <c r="G243" s="234">
        <v>1</v>
      </c>
      <c r="H243" s="235">
        <v>1</v>
      </c>
      <c r="I243" s="34"/>
      <c r="J243" s="72"/>
      <c r="K243" s="61"/>
      <c r="L243" s="34">
        <v>1</v>
      </c>
      <c r="M243" s="34"/>
      <c r="N243" s="34">
        <v>1</v>
      </c>
      <c r="O243" s="34"/>
      <c r="P243" s="34">
        <v>2</v>
      </c>
      <c r="Q243" s="34"/>
      <c r="R243" s="134">
        <v>3500</v>
      </c>
      <c r="S243" s="85">
        <v>43535</v>
      </c>
      <c r="T243" s="85">
        <v>43677</v>
      </c>
      <c r="U243" s="90">
        <f t="shared" ref="U243" si="67">DAYS360(S243,T243)/360</f>
        <v>0.3888888888888889</v>
      </c>
      <c r="V243" s="100" t="e">
        <f>SUM(U243*R243)*#REF!*12</f>
        <v>#REF!</v>
      </c>
      <c r="W243" s="73"/>
      <c r="X243" s="72">
        <f t="shared" ref="X243" si="68">T243-S243</f>
        <v>142</v>
      </c>
      <c r="Y243" s="72">
        <v>6</v>
      </c>
      <c r="Z243" s="72">
        <v>2</v>
      </c>
      <c r="AA243" s="72">
        <f t="shared" ref="AA243" si="69">R243*Y243*Z243</f>
        <v>42000</v>
      </c>
      <c r="AB243" s="205" t="s">
        <v>640</v>
      </c>
    </row>
    <row r="244" spans="1:28" x14ac:dyDescent="0.25">
      <c r="A244" s="156">
        <v>13</v>
      </c>
      <c r="B244" s="35">
        <v>1</v>
      </c>
      <c r="C244" s="74" t="s">
        <v>445</v>
      </c>
      <c r="D244" s="133" t="s">
        <v>80</v>
      </c>
      <c r="E244" s="72"/>
      <c r="F244" s="72"/>
      <c r="G244" s="234">
        <v>1</v>
      </c>
      <c r="H244" s="34"/>
      <c r="I244" s="34"/>
      <c r="J244" s="72"/>
      <c r="K244" s="61"/>
      <c r="L244" s="34">
        <v>1</v>
      </c>
      <c r="M244" s="34"/>
      <c r="N244" s="34">
        <v>1</v>
      </c>
      <c r="O244" s="34"/>
      <c r="P244" s="34">
        <v>1</v>
      </c>
      <c r="Q244" s="34"/>
      <c r="R244" s="134">
        <v>3500</v>
      </c>
      <c r="S244" s="85">
        <v>43542</v>
      </c>
      <c r="T244" s="85">
        <v>43677</v>
      </c>
      <c r="U244" s="90">
        <f t="shared" si="61"/>
        <v>0.36944444444444446</v>
      </c>
      <c r="V244" s="100" t="e">
        <f>SUM(U244*R244)*#REF!*12</f>
        <v>#REF!</v>
      </c>
      <c r="W244" s="61"/>
      <c r="X244" s="72">
        <f t="shared" si="62"/>
        <v>135</v>
      </c>
      <c r="Y244" s="72">
        <v>6</v>
      </c>
      <c r="Z244" s="72">
        <v>1</v>
      </c>
      <c r="AA244" s="72">
        <f t="shared" si="63"/>
        <v>21000</v>
      </c>
      <c r="AB244" s="157"/>
    </row>
    <row r="245" spans="1:28" x14ac:dyDescent="0.25">
      <c r="A245" s="156">
        <v>14</v>
      </c>
      <c r="B245" s="35">
        <v>1</v>
      </c>
      <c r="C245" s="74" t="s">
        <v>445</v>
      </c>
      <c r="D245" s="133" t="s">
        <v>153</v>
      </c>
      <c r="E245" s="72"/>
      <c r="F245" s="72"/>
      <c r="G245" s="234">
        <v>1</v>
      </c>
      <c r="H245" s="34"/>
      <c r="I245" s="34"/>
      <c r="J245" s="72"/>
      <c r="K245" s="61"/>
      <c r="L245" s="34"/>
      <c r="M245" s="34">
        <v>1</v>
      </c>
      <c r="N245" s="34">
        <v>1</v>
      </c>
      <c r="O245" s="34"/>
      <c r="P245" s="34">
        <v>2</v>
      </c>
      <c r="Q245" s="34"/>
      <c r="R245" s="134">
        <v>2500</v>
      </c>
      <c r="S245" s="85">
        <v>43542</v>
      </c>
      <c r="T245" s="85">
        <v>43677</v>
      </c>
      <c r="U245" s="90">
        <f t="shared" si="61"/>
        <v>0.36944444444444446</v>
      </c>
      <c r="V245" s="100" t="e">
        <f>SUM(U245*R245)*#REF!*12</f>
        <v>#REF!</v>
      </c>
      <c r="W245" s="61"/>
      <c r="X245" s="72">
        <f t="shared" si="62"/>
        <v>135</v>
      </c>
      <c r="Y245" s="72">
        <v>5</v>
      </c>
      <c r="Z245" s="72">
        <v>2</v>
      </c>
      <c r="AA245" s="72">
        <f t="shared" si="63"/>
        <v>25000</v>
      </c>
      <c r="AB245" s="185" t="s">
        <v>594</v>
      </c>
    </row>
    <row r="246" spans="1:28" x14ac:dyDescent="0.25">
      <c r="A246" s="156">
        <v>15</v>
      </c>
      <c r="B246" s="35">
        <v>1</v>
      </c>
      <c r="C246" s="74" t="s">
        <v>445</v>
      </c>
      <c r="D246" s="133" t="s">
        <v>113</v>
      </c>
      <c r="E246" s="72"/>
      <c r="F246" s="72"/>
      <c r="G246" s="234">
        <v>1</v>
      </c>
      <c r="H246" s="34"/>
      <c r="I246" s="34"/>
      <c r="J246" s="72"/>
      <c r="K246" s="61"/>
      <c r="L246" s="34">
        <v>1</v>
      </c>
      <c r="M246" s="34"/>
      <c r="N246" s="34">
        <v>1</v>
      </c>
      <c r="O246" s="34"/>
      <c r="P246" s="34">
        <v>1</v>
      </c>
      <c r="Q246" s="34"/>
      <c r="R246" s="134">
        <v>2500</v>
      </c>
      <c r="S246" s="85">
        <v>43542</v>
      </c>
      <c r="T246" s="85">
        <v>43677</v>
      </c>
      <c r="U246" s="90">
        <f t="shared" si="61"/>
        <v>0.36944444444444446</v>
      </c>
      <c r="V246" s="100" t="e">
        <f>SUM(U246*R246)*#REF!*12</f>
        <v>#REF!</v>
      </c>
      <c r="W246" s="61"/>
      <c r="X246" s="72">
        <f t="shared" si="62"/>
        <v>135</v>
      </c>
      <c r="Y246" s="72">
        <v>5</v>
      </c>
      <c r="Z246" s="72">
        <v>1</v>
      </c>
      <c r="AA246" s="72">
        <f t="shared" si="63"/>
        <v>12500</v>
      </c>
      <c r="AB246" s="157"/>
    </row>
    <row r="247" spans="1:28" x14ac:dyDescent="0.25">
      <c r="A247" s="156">
        <v>16</v>
      </c>
      <c r="B247" s="35">
        <v>1</v>
      </c>
      <c r="C247" s="74" t="s">
        <v>445</v>
      </c>
      <c r="D247" s="133" t="s">
        <v>114</v>
      </c>
      <c r="E247" s="234">
        <v>1</v>
      </c>
      <c r="F247" s="72"/>
      <c r="G247" s="72"/>
      <c r="H247" s="34"/>
      <c r="I247" s="34"/>
      <c r="J247" s="72"/>
      <c r="K247" s="61"/>
      <c r="L247" s="34">
        <v>1</v>
      </c>
      <c r="M247" s="34"/>
      <c r="N247" s="34">
        <v>1</v>
      </c>
      <c r="O247" s="34"/>
      <c r="P247" s="34">
        <v>2</v>
      </c>
      <c r="Q247" s="34"/>
      <c r="R247" s="134">
        <v>2500</v>
      </c>
      <c r="S247" s="85">
        <v>43542</v>
      </c>
      <c r="T247" s="85">
        <v>43677</v>
      </c>
      <c r="U247" s="90">
        <f t="shared" si="61"/>
        <v>0.36944444444444446</v>
      </c>
      <c r="V247" s="100" t="e">
        <f>SUM(U247*R247)*#REF!*12</f>
        <v>#REF!</v>
      </c>
      <c r="W247" s="61" t="s">
        <v>641</v>
      </c>
      <c r="X247" s="72">
        <f t="shared" si="62"/>
        <v>135</v>
      </c>
      <c r="Y247" s="72">
        <v>5</v>
      </c>
      <c r="Z247" s="72">
        <v>2</v>
      </c>
      <c r="AA247" s="72">
        <f t="shared" si="63"/>
        <v>25000</v>
      </c>
      <c r="AB247" s="205" t="s">
        <v>642</v>
      </c>
    </row>
    <row r="248" spans="1:28" x14ac:dyDescent="0.25">
      <c r="A248" s="156">
        <v>17</v>
      </c>
      <c r="B248" s="35">
        <v>1</v>
      </c>
      <c r="C248" s="74" t="s">
        <v>445</v>
      </c>
      <c r="D248" s="133" t="s">
        <v>226</v>
      </c>
      <c r="E248" s="234">
        <v>1</v>
      </c>
      <c r="F248" s="72"/>
      <c r="G248" s="72"/>
      <c r="H248" s="34"/>
      <c r="I248" s="34"/>
      <c r="J248" s="72"/>
      <c r="K248" s="61"/>
      <c r="L248" s="34"/>
      <c r="M248" s="34">
        <v>1</v>
      </c>
      <c r="N248" s="34">
        <v>1</v>
      </c>
      <c r="O248" s="34"/>
      <c r="P248" s="34">
        <v>1</v>
      </c>
      <c r="Q248" s="34"/>
      <c r="R248" s="134">
        <v>2500</v>
      </c>
      <c r="S248" s="85">
        <v>43542</v>
      </c>
      <c r="T248" s="85">
        <v>43677</v>
      </c>
      <c r="U248" s="90">
        <f t="shared" si="61"/>
        <v>0.36944444444444446</v>
      </c>
      <c r="V248" s="100" t="e">
        <f>SUM(U248*R248)*#REF!*12</f>
        <v>#REF!</v>
      </c>
      <c r="W248" s="61" t="s">
        <v>643</v>
      </c>
      <c r="X248" s="72">
        <f t="shared" si="62"/>
        <v>135</v>
      </c>
      <c r="Y248" s="72">
        <v>5</v>
      </c>
      <c r="Z248" s="72">
        <v>1</v>
      </c>
      <c r="AA248" s="72">
        <f t="shared" si="63"/>
        <v>12500</v>
      </c>
      <c r="AB248" s="205" t="s">
        <v>644</v>
      </c>
    </row>
    <row r="249" spans="1:28" x14ac:dyDescent="0.25">
      <c r="A249" s="156">
        <v>18</v>
      </c>
      <c r="B249" s="35">
        <v>25</v>
      </c>
      <c r="C249" s="74" t="s">
        <v>445</v>
      </c>
      <c r="D249" s="133" t="s">
        <v>275</v>
      </c>
      <c r="E249" s="72"/>
      <c r="F249" s="72"/>
      <c r="G249" s="72"/>
      <c r="H249" s="34"/>
      <c r="I249" s="34">
        <v>25</v>
      </c>
      <c r="J249" s="72"/>
      <c r="K249" s="61"/>
      <c r="L249" s="34"/>
      <c r="M249" s="34"/>
      <c r="N249" s="34" t="s">
        <v>289</v>
      </c>
      <c r="O249" s="34"/>
      <c r="P249" s="34">
        <v>25</v>
      </c>
      <c r="Q249" s="34"/>
      <c r="R249" s="134">
        <v>1500</v>
      </c>
      <c r="S249" s="85">
        <v>43619</v>
      </c>
      <c r="T249" s="85">
        <v>43662</v>
      </c>
      <c r="U249" s="90">
        <f t="shared" si="61"/>
        <v>0.11944444444444445</v>
      </c>
      <c r="V249" s="100">
        <f>SUM(U249*R249)*I249*12</f>
        <v>53750</v>
      </c>
      <c r="W249" s="61"/>
      <c r="X249" s="72">
        <f t="shared" si="62"/>
        <v>43</v>
      </c>
      <c r="Y249" s="73">
        <v>2</v>
      </c>
      <c r="Z249" s="73">
        <v>18</v>
      </c>
      <c r="AA249" s="73">
        <f t="shared" si="63"/>
        <v>54000</v>
      </c>
      <c r="AB249" s="157"/>
    </row>
    <row r="250" spans="1:28" x14ac:dyDescent="0.25">
      <c r="A250" s="156">
        <v>19</v>
      </c>
      <c r="B250" s="35">
        <v>124</v>
      </c>
      <c r="C250" s="74" t="s">
        <v>445</v>
      </c>
      <c r="D250" s="128" t="s">
        <v>452</v>
      </c>
      <c r="E250" s="72"/>
      <c r="F250" s="72"/>
      <c r="G250" s="72"/>
      <c r="H250" s="34"/>
      <c r="I250" s="34">
        <v>124</v>
      </c>
      <c r="J250" s="72"/>
      <c r="K250" s="61"/>
      <c r="L250" s="34"/>
      <c r="M250" s="34"/>
      <c r="N250" s="34"/>
      <c r="O250" s="34"/>
      <c r="P250" s="34">
        <v>124</v>
      </c>
      <c r="Q250" s="34"/>
      <c r="R250" s="134"/>
      <c r="S250" s="85">
        <v>43633</v>
      </c>
      <c r="T250" s="85">
        <v>43661</v>
      </c>
      <c r="U250" s="90"/>
      <c r="V250" s="100" t="s">
        <v>205</v>
      </c>
      <c r="W250" s="61"/>
      <c r="X250" s="72"/>
      <c r="Y250" s="72"/>
      <c r="Z250" s="72"/>
      <c r="AA250" s="72"/>
      <c r="AB250" s="157"/>
    </row>
    <row r="251" spans="1:28" ht="16.5" thickBot="1" x14ac:dyDescent="0.3">
      <c r="A251" s="172"/>
      <c r="B251" s="173"/>
      <c r="C251" s="174"/>
      <c r="D251" s="175" t="s">
        <v>0</v>
      </c>
      <c r="E251" s="176">
        <f t="shared" ref="E251:J251" si="70">SUM(E232:E250)</f>
        <v>8</v>
      </c>
      <c r="F251" s="176">
        <f t="shared" si="70"/>
        <v>4</v>
      </c>
      <c r="G251" s="176">
        <f t="shared" si="70"/>
        <v>5</v>
      </c>
      <c r="H251" s="176">
        <f t="shared" si="70"/>
        <v>2</v>
      </c>
      <c r="I251" s="176">
        <f t="shared" si="70"/>
        <v>149</v>
      </c>
      <c r="J251" s="176">
        <f t="shared" si="70"/>
        <v>0</v>
      </c>
      <c r="K251" s="176">
        <f>SUM(K252:K260)</f>
        <v>243</v>
      </c>
      <c r="L251" s="178">
        <f>SUM(L232:L250)</f>
        <v>15</v>
      </c>
      <c r="M251" s="178">
        <f>SUM(M232:M250)+M252</f>
        <v>20</v>
      </c>
      <c r="N251" s="178">
        <f>SUM(N232:N250)</f>
        <v>7</v>
      </c>
      <c r="O251" s="178">
        <f>SUM(O232:O250)</f>
        <v>0</v>
      </c>
      <c r="P251" s="178">
        <f>SUM(P232:P250)</f>
        <v>168</v>
      </c>
      <c r="Q251" s="178"/>
      <c r="R251" s="179"/>
      <c r="S251" s="180"/>
      <c r="T251" s="180"/>
      <c r="U251" s="173"/>
      <c r="V251" s="269" t="e">
        <f>SUM(V232:V248)</f>
        <v>#REF!</v>
      </c>
      <c r="W251" s="276"/>
      <c r="X251" s="277"/>
      <c r="Y251" s="277"/>
      <c r="Z251" s="277"/>
      <c r="AA251" s="277"/>
      <c r="AB251" s="181"/>
    </row>
    <row r="252" spans="1:28" hidden="1" x14ac:dyDescent="0.25">
      <c r="A252" s="344" t="s">
        <v>189</v>
      </c>
      <c r="B252" s="344"/>
      <c r="C252" s="344"/>
      <c r="D252" s="344"/>
      <c r="E252" s="344"/>
      <c r="F252" s="344"/>
      <c r="G252" s="344"/>
      <c r="H252" s="344"/>
      <c r="I252" s="344"/>
      <c r="J252" s="388"/>
      <c r="K252" s="308">
        <v>18</v>
      </c>
      <c r="L252" s="102"/>
      <c r="M252" s="103">
        <v>18</v>
      </c>
      <c r="N252" s="103"/>
      <c r="O252" s="103"/>
      <c r="P252" s="103"/>
      <c r="Q252" s="104"/>
      <c r="R252" s="105"/>
      <c r="S252" s="160"/>
      <c r="T252" s="161"/>
      <c r="U252" s="162"/>
      <c r="V252" s="163"/>
      <c r="W252" s="305" t="s">
        <v>152</v>
      </c>
      <c r="X252" s="291"/>
      <c r="Y252" s="291"/>
      <c r="Z252" s="291"/>
      <c r="AA252" s="291"/>
      <c r="AB252" s="291"/>
    </row>
    <row r="253" spans="1:28" ht="15" hidden="1" customHeight="1" x14ac:dyDescent="0.25">
      <c r="A253" s="344" t="s">
        <v>164</v>
      </c>
      <c r="B253" s="344"/>
      <c r="C253" s="344"/>
      <c r="D253" s="344"/>
      <c r="E253" s="344"/>
      <c r="F253" s="344"/>
      <c r="G253" s="344"/>
      <c r="H253" s="344"/>
      <c r="I253" s="344"/>
      <c r="J253" s="388"/>
      <c r="K253" s="112">
        <v>26</v>
      </c>
      <c r="L253" s="108"/>
      <c r="M253" s="93"/>
      <c r="N253" s="93"/>
      <c r="O253" s="93"/>
      <c r="P253" s="93"/>
      <c r="Q253" s="104"/>
      <c r="R253" s="105">
        <v>2500</v>
      </c>
      <c r="S253" s="120"/>
      <c r="T253" s="113"/>
      <c r="U253" s="114"/>
      <c r="V253" s="115"/>
      <c r="W253" s="288" t="s">
        <v>152</v>
      </c>
      <c r="X253" s="72">
        <f>T253-S253</f>
        <v>0</v>
      </c>
      <c r="Y253" s="72">
        <v>1</v>
      </c>
      <c r="Z253" s="73">
        <v>32</v>
      </c>
      <c r="AA253" s="72">
        <f t="shared" ref="AA253:AA256" si="71">R253*Y253*Z253</f>
        <v>80000</v>
      </c>
      <c r="AB253" s="348" t="s">
        <v>274</v>
      </c>
    </row>
    <row r="254" spans="1:28" hidden="1" x14ac:dyDescent="0.25">
      <c r="A254" s="344" t="s">
        <v>162</v>
      </c>
      <c r="B254" s="344"/>
      <c r="C254" s="344"/>
      <c r="D254" s="344"/>
      <c r="E254" s="344"/>
      <c r="F254" s="344"/>
      <c r="G254" s="344"/>
      <c r="H254" s="344"/>
      <c r="I254" s="344"/>
      <c r="J254" s="388"/>
      <c r="K254" s="121">
        <v>16</v>
      </c>
      <c r="L254" s="211"/>
      <c r="M254" s="212"/>
      <c r="N254" s="212"/>
      <c r="O254" s="212"/>
      <c r="P254" s="212"/>
      <c r="Q254" s="104"/>
      <c r="R254" s="105">
        <v>2500</v>
      </c>
      <c r="S254" s="124"/>
      <c r="T254" s="125"/>
      <c r="U254" s="213"/>
      <c r="V254" s="214"/>
      <c r="W254" s="288" t="s">
        <v>152</v>
      </c>
      <c r="X254" s="72">
        <f>T254-S254</f>
        <v>0</v>
      </c>
      <c r="Y254" s="72">
        <v>1</v>
      </c>
      <c r="Z254" s="73">
        <v>22</v>
      </c>
      <c r="AA254" s="72">
        <f t="shared" si="71"/>
        <v>55000</v>
      </c>
      <c r="AB254" s="348"/>
    </row>
    <row r="255" spans="1:28" hidden="1" x14ac:dyDescent="0.25">
      <c r="A255" s="344" t="s">
        <v>163</v>
      </c>
      <c r="B255" s="344"/>
      <c r="C255" s="344"/>
      <c r="D255" s="344"/>
      <c r="E255" s="344"/>
      <c r="F255" s="344"/>
      <c r="G255" s="344"/>
      <c r="H255" s="344"/>
      <c r="I255" s="344"/>
      <c r="J255" s="388"/>
      <c r="K255" s="112">
        <v>28</v>
      </c>
      <c r="L255" s="102"/>
      <c r="M255" s="103"/>
      <c r="N255" s="103"/>
      <c r="O255" s="103"/>
      <c r="P255" s="103"/>
      <c r="Q255" s="104"/>
      <c r="R255" s="105">
        <v>2500</v>
      </c>
      <c r="S255" s="120"/>
      <c r="T255" s="113"/>
      <c r="U255" s="118"/>
      <c r="V255" s="119"/>
      <c r="W255" s="288" t="s">
        <v>152</v>
      </c>
      <c r="X255" s="72">
        <f>T255-S255</f>
        <v>0</v>
      </c>
      <c r="Y255" s="72">
        <v>1</v>
      </c>
      <c r="Z255" s="73">
        <v>27</v>
      </c>
      <c r="AA255" s="72">
        <f t="shared" si="71"/>
        <v>67500</v>
      </c>
      <c r="AB255" s="348"/>
    </row>
    <row r="256" spans="1:28" hidden="1" x14ac:dyDescent="0.25">
      <c r="A256" s="344" t="s">
        <v>228</v>
      </c>
      <c r="B256" s="344"/>
      <c r="C256" s="344"/>
      <c r="D256" s="344"/>
      <c r="E256" s="344"/>
      <c r="F256" s="344"/>
      <c r="G256" s="344"/>
      <c r="H256" s="344"/>
      <c r="I256" s="344"/>
      <c r="J256" s="388"/>
      <c r="K256" s="112">
        <v>18</v>
      </c>
      <c r="L256" s="108"/>
      <c r="M256" s="93"/>
      <c r="N256" s="93"/>
      <c r="O256" s="93"/>
      <c r="P256" s="93"/>
      <c r="Q256" s="104"/>
      <c r="R256" s="105">
        <v>2500</v>
      </c>
      <c r="S256" s="120"/>
      <c r="T256" s="113"/>
      <c r="U256" s="114"/>
      <c r="V256" s="115"/>
      <c r="W256" s="288" t="s">
        <v>293</v>
      </c>
      <c r="X256" s="72">
        <f>T256-S256</f>
        <v>0</v>
      </c>
      <c r="Y256" s="72">
        <v>1</v>
      </c>
      <c r="Z256" s="73">
        <v>17</v>
      </c>
      <c r="AA256" s="72">
        <f t="shared" si="71"/>
        <v>42500</v>
      </c>
      <c r="AB256" s="72"/>
    </row>
    <row r="257" spans="1:28" ht="15" hidden="1" customHeight="1" x14ac:dyDescent="0.25">
      <c r="A257" s="344" t="s">
        <v>45</v>
      </c>
      <c r="B257" s="344"/>
      <c r="C257" s="344"/>
      <c r="D257" s="344"/>
      <c r="E257" s="344"/>
      <c r="F257" s="344"/>
      <c r="G257" s="344"/>
      <c r="H257" s="344"/>
      <c r="I257" s="344"/>
      <c r="J257" s="388"/>
      <c r="K257" s="121">
        <v>60</v>
      </c>
      <c r="L257" s="211"/>
      <c r="M257" s="212"/>
      <c r="N257" s="212"/>
      <c r="O257" s="212"/>
      <c r="P257" s="212"/>
      <c r="Q257" s="104"/>
      <c r="R257" s="105"/>
      <c r="S257" s="124"/>
      <c r="T257" s="125"/>
      <c r="U257" s="213"/>
      <c r="V257" s="214"/>
      <c r="W257" s="288" t="s">
        <v>292</v>
      </c>
      <c r="X257" s="72"/>
      <c r="Y257" s="72"/>
      <c r="Z257" s="72"/>
      <c r="AA257" s="72"/>
      <c r="AB257" s="72"/>
    </row>
    <row r="258" spans="1:28" ht="15" hidden="1" customHeight="1" x14ac:dyDescent="0.25">
      <c r="A258" s="344" t="s">
        <v>100</v>
      </c>
      <c r="B258" s="344"/>
      <c r="C258" s="344"/>
      <c r="D258" s="344"/>
      <c r="E258" s="344"/>
      <c r="F258" s="344"/>
      <c r="G258" s="344"/>
      <c r="H258" s="344"/>
      <c r="I258" s="344"/>
      <c r="J258" s="388"/>
      <c r="K258" s="112">
        <v>22</v>
      </c>
      <c r="L258" s="102"/>
      <c r="M258" s="103"/>
      <c r="N258" s="103"/>
      <c r="O258" s="103"/>
      <c r="P258" s="103"/>
      <c r="Q258" s="104"/>
      <c r="R258" s="105">
        <v>2500</v>
      </c>
      <c r="S258" s="120"/>
      <c r="T258" s="113"/>
      <c r="U258" s="118"/>
      <c r="V258" s="119"/>
      <c r="W258" s="288" t="s">
        <v>293</v>
      </c>
      <c r="X258" s="72">
        <f>T258-S258</f>
        <v>0</v>
      </c>
      <c r="Y258" s="72">
        <v>1</v>
      </c>
      <c r="Z258" s="73">
        <v>18</v>
      </c>
      <c r="AA258" s="72">
        <f t="shared" ref="AA258:AA259" si="72">R258*Y258*Z258</f>
        <v>45000</v>
      </c>
      <c r="AB258" s="72"/>
    </row>
    <row r="259" spans="1:28" ht="15" hidden="1" customHeight="1" x14ac:dyDescent="0.25">
      <c r="A259" s="344" t="s">
        <v>453</v>
      </c>
      <c r="B259" s="344"/>
      <c r="C259" s="344"/>
      <c r="D259" s="344"/>
      <c r="E259" s="344"/>
      <c r="F259" s="344"/>
      <c r="G259" s="344"/>
      <c r="H259" s="344"/>
      <c r="I259" s="344"/>
      <c r="J259" s="388"/>
      <c r="K259" s="112">
        <v>16</v>
      </c>
      <c r="L259" s="108"/>
      <c r="M259" s="93"/>
      <c r="N259" s="93"/>
      <c r="O259" s="93"/>
      <c r="P259" s="93"/>
      <c r="Q259" s="104"/>
      <c r="R259" s="105">
        <v>2500</v>
      </c>
      <c r="S259" s="120"/>
      <c r="T259" s="113"/>
      <c r="U259" s="114"/>
      <c r="V259" s="115"/>
      <c r="W259" s="288" t="s">
        <v>293</v>
      </c>
      <c r="X259" s="72">
        <f>T259-S259</f>
        <v>0</v>
      </c>
      <c r="Y259" s="72">
        <v>1</v>
      </c>
      <c r="Z259" s="73">
        <v>20</v>
      </c>
      <c r="AA259" s="72">
        <f t="shared" si="72"/>
        <v>50000</v>
      </c>
      <c r="AB259" s="72"/>
    </row>
    <row r="260" spans="1:28" ht="15" hidden="1" customHeight="1" x14ac:dyDescent="0.25">
      <c r="A260" s="344" t="s">
        <v>99</v>
      </c>
      <c r="B260" s="344"/>
      <c r="C260" s="344"/>
      <c r="D260" s="344"/>
      <c r="E260" s="344"/>
      <c r="F260" s="344"/>
      <c r="G260" s="344"/>
      <c r="H260" s="344"/>
      <c r="I260" s="344"/>
      <c r="J260" s="388"/>
      <c r="K260" s="121">
        <v>39</v>
      </c>
      <c r="L260" s="211"/>
      <c r="M260" s="212"/>
      <c r="N260" s="212"/>
      <c r="O260" s="212"/>
      <c r="P260" s="212"/>
      <c r="Q260" s="104"/>
      <c r="R260" s="105"/>
      <c r="S260" s="124"/>
      <c r="T260" s="125"/>
      <c r="U260" s="213"/>
      <c r="V260" s="214"/>
      <c r="W260" s="307" t="s">
        <v>293</v>
      </c>
      <c r="X260" s="96"/>
      <c r="Y260" s="96"/>
      <c r="Z260" s="96"/>
      <c r="AA260" s="96"/>
      <c r="AB260" s="96"/>
    </row>
    <row r="261" spans="1:28" x14ac:dyDescent="0.25">
      <c r="A261" s="145">
        <v>1</v>
      </c>
      <c r="B261" s="146">
        <v>1</v>
      </c>
      <c r="C261" s="189" t="s">
        <v>457</v>
      </c>
      <c r="D261" s="310" t="s">
        <v>38</v>
      </c>
      <c r="E261" s="149">
        <v>1</v>
      </c>
      <c r="F261" s="149"/>
      <c r="G261" s="149"/>
      <c r="H261" s="149"/>
      <c r="I261" s="149"/>
      <c r="J261" s="149"/>
      <c r="K261" s="150"/>
      <c r="L261" s="149">
        <v>1</v>
      </c>
      <c r="M261" s="149"/>
      <c r="N261" s="149" t="s">
        <v>287</v>
      </c>
      <c r="O261" s="149" t="s">
        <v>287</v>
      </c>
      <c r="P261" s="149" t="s">
        <v>287</v>
      </c>
      <c r="Q261" s="149"/>
      <c r="R261" s="164">
        <v>6000</v>
      </c>
      <c r="S261" s="166">
        <v>43528</v>
      </c>
      <c r="T261" s="166">
        <v>43763</v>
      </c>
      <c r="U261" s="184">
        <f t="shared" ref="U261:U272" si="73">DAYS360(S261,T261)/360</f>
        <v>0.64166666666666672</v>
      </c>
      <c r="V261" s="280" t="e">
        <f>SUM(U261*R261)*#REF!*12</f>
        <v>#REF!</v>
      </c>
      <c r="W261" s="148" t="s">
        <v>458</v>
      </c>
      <c r="X261" s="274"/>
      <c r="Y261" s="274"/>
      <c r="Z261" s="274"/>
      <c r="AA261" s="274"/>
      <c r="AB261" s="301"/>
    </row>
    <row r="262" spans="1:28" x14ac:dyDescent="0.25">
      <c r="A262" s="169">
        <v>2</v>
      </c>
      <c r="B262" s="70">
        <v>1</v>
      </c>
      <c r="C262" s="77" t="s">
        <v>457</v>
      </c>
      <c r="D262" s="129" t="s">
        <v>229</v>
      </c>
      <c r="E262" s="69">
        <v>1</v>
      </c>
      <c r="F262" s="69"/>
      <c r="G262" s="69"/>
      <c r="H262" s="69"/>
      <c r="I262" s="69"/>
      <c r="J262" s="69"/>
      <c r="K262" s="75"/>
      <c r="L262" s="69">
        <v>1</v>
      </c>
      <c r="M262" s="69"/>
      <c r="N262" s="69" t="s">
        <v>280</v>
      </c>
      <c r="O262" s="69"/>
      <c r="P262" s="69">
        <v>1</v>
      </c>
      <c r="Q262" s="69"/>
      <c r="R262" s="82">
        <v>4000</v>
      </c>
      <c r="S262" s="144">
        <v>43479</v>
      </c>
      <c r="T262" s="86">
        <v>43721</v>
      </c>
      <c r="U262" s="83">
        <f t="shared" si="73"/>
        <v>0.66388888888888886</v>
      </c>
      <c r="V262" s="279" t="e">
        <f>SUM(U262*R262)*#REF!*12</f>
        <v>#REF!</v>
      </c>
      <c r="W262" s="76" t="s">
        <v>461</v>
      </c>
      <c r="X262" s="72"/>
      <c r="Y262" s="72"/>
      <c r="Z262" s="72"/>
      <c r="AA262" s="72"/>
      <c r="AB262" s="300"/>
    </row>
    <row r="263" spans="1:28" x14ac:dyDescent="0.25">
      <c r="A263" s="169">
        <v>3</v>
      </c>
      <c r="B263" s="70">
        <v>1</v>
      </c>
      <c r="C263" s="77" t="s">
        <v>457</v>
      </c>
      <c r="D263" s="129" t="s">
        <v>230</v>
      </c>
      <c r="E263" s="69">
        <v>1</v>
      </c>
      <c r="F263" s="69"/>
      <c r="G263" s="69"/>
      <c r="H263" s="69"/>
      <c r="I263" s="69"/>
      <c r="J263" s="69"/>
      <c r="K263" s="75"/>
      <c r="L263" s="69">
        <v>1</v>
      </c>
      <c r="M263" s="69"/>
      <c r="N263" s="69" t="s">
        <v>280</v>
      </c>
      <c r="O263" s="69"/>
      <c r="P263" s="69">
        <v>1</v>
      </c>
      <c r="Q263" s="69"/>
      <c r="R263" s="82">
        <v>4000</v>
      </c>
      <c r="S263" s="144">
        <v>43479</v>
      </c>
      <c r="T263" s="86">
        <v>43735</v>
      </c>
      <c r="U263" s="83">
        <f t="shared" si="73"/>
        <v>0.70277777777777772</v>
      </c>
      <c r="V263" s="279" t="e">
        <f>SUM(U263*R263)*#REF!*12</f>
        <v>#REF!</v>
      </c>
      <c r="W263" s="76" t="s">
        <v>460</v>
      </c>
      <c r="X263" s="72"/>
      <c r="Y263" s="72"/>
      <c r="Z263" s="72"/>
      <c r="AA263" s="72"/>
      <c r="AB263" s="300"/>
    </row>
    <row r="264" spans="1:28" x14ac:dyDescent="0.25">
      <c r="A264" s="210">
        <v>4</v>
      </c>
      <c r="B264" s="141">
        <v>1</v>
      </c>
      <c r="C264" s="77" t="s">
        <v>457</v>
      </c>
      <c r="D264" s="217" t="s">
        <v>469</v>
      </c>
      <c r="E264" s="67">
        <v>1</v>
      </c>
      <c r="F264" s="67"/>
      <c r="G264" s="67"/>
      <c r="H264" s="67"/>
      <c r="I264" s="67"/>
      <c r="J264" s="67"/>
      <c r="K264" s="142"/>
      <c r="L264" s="67">
        <v>1</v>
      </c>
      <c r="M264" s="67"/>
      <c r="N264" s="67" t="s">
        <v>280</v>
      </c>
      <c r="O264" s="67"/>
      <c r="P264" s="67">
        <v>1</v>
      </c>
      <c r="Q264" s="67"/>
      <c r="R264" s="143">
        <v>3500</v>
      </c>
      <c r="S264" s="144">
        <v>43514</v>
      </c>
      <c r="T264" s="144">
        <v>43693</v>
      </c>
      <c r="U264" s="195">
        <f>DAYS360(S264,T264)/360</f>
        <v>0.49444444444444446</v>
      </c>
      <c r="V264" s="278" t="e">
        <f>SUM(U264*R264)*#REF!*12</f>
        <v>#REF!</v>
      </c>
      <c r="W264" s="76" t="s">
        <v>456</v>
      </c>
      <c r="X264" s="72"/>
      <c r="Y264" s="72"/>
      <c r="Z264" s="72"/>
      <c r="AA264" s="72"/>
      <c r="AB264" s="300"/>
    </row>
    <row r="265" spans="1:28" x14ac:dyDescent="0.25">
      <c r="A265" s="156">
        <v>5</v>
      </c>
      <c r="B265" s="35">
        <v>1</v>
      </c>
      <c r="C265" s="74" t="s">
        <v>457</v>
      </c>
      <c r="D265" s="128" t="s">
        <v>231</v>
      </c>
      <c r="E265" s="36"/>
      <c r="F265" s="34"/>
      <c r="G265" s="34"/>
      <c r="H265" s="235">
        <v>1</v>
      </c>
      <c r="I265" s="34"/>
      <c r="J265" s="34"/>
      <c r="K265" s="61"/>
      <c r="L265" s="34">
        <v>1</v>
      </c>
      <c r="M265" s="34"/>
      <c r="N265" s="34"/>
      <c r="O265" s="34" t="s">
        <v>282</v>
      </c>
      <c r="P265" s="34">
        <v>1</v>
      </c>
      <c r="Q265" s="34"/>
      <c r="R265" s="31">
        <v>4000</v>
      </c>
      <c r="S265" s="85">
        <v>43535</v>
      </c>
      <c r="T265" s="85">
        <v>43677</v>
      </c>
      <c r="U265" s="90">
        <f t="shared" si="73"/>
        <v>0.3888888888888889</v>
      </c>
      <c r="V265" s="100" t="e">
        <f>SUM(U265*R265)*#REF!*12</f>
        <v>#REF!</v>
      </c>
      <c r="W265" s="73" t="s">
        <v>593</v>
      </c>
      <c r="X265" s="72">
        <f>T265-S265</f>
        <v>142</v>
      </c>
      <c r="Y265" s="72">
        <v>6</v>
      </c>
      <c r="Z265" s="73">
        <v>1</v>
      </c>
      <c r="AA265" s="72">
        <f t="shared" ref="AA265" si="74">R265*Y265*Z265</f>
        <v>24000</v>
      </c>
      <c r="AB265" s="157"/>
    </row>
    <row r="266" spans="1:28" x14ac:dyDescent="0.25">
      <c r="A266" s="210">
        <v>6</v>
      </c>
      <c r="B266" s="141">
        <v>1</v>
      </c>
      <c r="C266" s="77" t="s">
        <v>457</v>
      </c>
      <c r="D266" s="217" t="s">
        <v>462</v>
      </c>
      <c r="E266" s="67">
        <v>1</v>
      </c>
      <c r="F266" s="67"/>
      <c r="G266" s="67"/>
      <c r="H266" s="67"/>
      <c r="I266" s="67"/>
      <c r="J266" s="67"/>
      <c r="K266" s="142"/>
      <c r="L266" s="67">
        <v>1</v>
      </c>
      <c r="M266" s="67"/>
      <c r="N266" s="67" t="s">
        <v>287</v>
      </c>
      <c r="O266" s="67"/>
      <c r="P266" s="67">
        <v>1</v>
      </c>
      <c r="Q266" s="67"/>
      <c r="R266" s="143">
        <v>3500</v>
      </c>
      <c r="S266" s="144">
        <v>43479</v>
      </c>
      <c r="T266" s="144">
        <v>43735</v>
      </c>
      <c r="U266" s="195">
        <f t="shared" si="73"/>
        <v>0.70277777777777772</v>
      </c>
      <c r="V266" s="278" t="e">
        <f>SUM(U266*R266)*#REF!*12</f>
        <v>#REF!</v>
      </c>
      <c r="W266" s="76" t="s">
        <v>463</v>
      </c>
      <c r="X266" s="72"/>
      <c r="Y266" s="72"/>
      <c r="Z266" s="72"/>
      <c r="AA266" s="72"/>
      <c r="AB266" s="300"/>
    </row>
    <row r="267" spans="1:28" x14ac:dyDescent="0.25">
      <c r="A267" s="156">
        <v>7</v>
      </c>
      <c r="B267" s="35">
        <v>1</v>
      </c>
      <c r="C267" s="74" t="s">
        <v>457</v>
      </c>
      <c r="D267" s="128" t="s">
        <v>468</v>
      </c>
      <c r="E267" s="72"/>
      <c r="F267" s="34"/>
      <c r="G267" s="46">
        <v>1</v>
      </c>
      <c r="H267" s="34"/>
      <c r="I267" s="34"/>
      <c r="J267" s="34"/>
      <c r="K267" s="61"/>
      <c r="L267" s="34">
        <v>1</v>
      </c>
      <c r="M267" s="34"/>
      <c r="N267" s="34">
        <v>1</v>
      </c>
      <c r="O267" s="34"/>
      <c r="P267" s="34">
        <v>1</v>
      </c>
      <c r="Q267" s="34"/>
      <c r="R267" s="31">
        <v>3500</v>
      </c>
      <c r="S267" s="85">
        <v>43542</v>
      </c>
      <c r="T267" s="85">
        <v>43677</v>
      </c>
      <c r="U267" s="90">
        <f t="shared" si="73"/>
        <v>0.36944444444444446</v>
      </c>
      <c r="V267" s="100" t="e">
        <f>SUM(U267*R267)*#REF!*12</f>
        <v>#REF!</v>
      </c>
      <c r="W267" s="72"/>
      <c r="X267" s="72"/>
      <c r="Y267" s="72"/>
      <c r="Z267" s="72"/>
      <c r="AA267" s="72"/>
      <c r="AB267" s="157"/>
    </row>
    <row r="268" spans="1:28" x14ac:dyDescent="0.25">
      <c r="A268" s="156">
        <v>8</v>
      </c>
      <c r="B268" s="35">
        <v>1</v>
      </c>
      <c r="C268" s="74" t="s">
        <v>457</v>
      </c>
      <c r="D268" s="128" t="s">
        <v>467</v>
      </c>
      <c r="E268" s="72"/>
      <c r="F268" s="34"/>
      <c r="G268" s="46">
        <v>1</v>
      </c>
      <c r="H268" s="34"/>
      <c r="I268" s="34"/>
      <c r="J268" s="34"/>
      <c r="K268" s="61"/>
      <c r="L268" s="34">
        <v>1</v>
      </c>
      <c r="M268" s="34"/>
      <c r="N268" s="34">
        <v>1</v>
      </c>
      <c r="O268" s="34"/>
      <c r="P268" s="34">
        <v>1</v>
      </c>
      <c r="Q268" s="34"/>
      <c r="R268" s="31">
        <v>3500</v>
      </c>
      <c r="S268" s="85">
        <v>43542</v>
      </c>
      <c r="T268" s="85">
        <v>43677</v>
      </c>
      <c r="U268" s="90">
        <f t="shared" si="73"/>
        <v>0.36944444444444446</v>
      </c>
      <c r="V268" s="100" t="e">
        <f>SUM(U268*R268)*#REF!*12</f>
        <v>#REF!</v>
      </c>
      <c r="W268" s="72"/>
      <c r="X268" s="72">
        <f t="shared" ref="X268:X272" si="75">T268-S268</f>
        <v>135</v>
      </c>
      <c r="Y268" s="72">
        <v>6</v>
      </c>
      <c r="Z268" s="73">
        <v>1</v>
      </c>
      <c r="AA268" s="72">
        <f t="shared" ref="AA268:AA272" si="76">R268*Y268*Z268</f>
        <v>21000</v>
      </c>
      <c r="AB268" s="157"/>
    </row>
    <row r="269" spans="1:28" x14ac:dyDescent="0.25">
      <c r="A269" s="156">
        <v>9</v>
      </c>
      <c r="B269" s="35">
        <v>1</v>
      </c>
      <c r="C269" s="74" t="s">
        <v>457</v>
      </c>
      <c r="D269" s="128" t="s">
        <v>190</v>
      </c>
      <c r="E269" s="72"/>
      <c r="F269" s="34"/>
      <c r="G269" s="46">
        <v>1</v>
      </c>
      <c r="H269" s="34"/>
      <c r="I269" s="34"/>
      <c r="J269" s="34"/>
      <c r="K269" s="61"/>
      <c r="L269" s="34">
        <v>1</v>
      </c>
      <c r="M269" s="34"/>
      <c r="N269" s="34">
        <v>1</v>
      </c>
      <c r="O269" s="34"/>
      <c r="P269" s="34">
        <v>1</v>
      </c>
      <c r="Q269" s="34"/>
      <c r="R269" s="31">
        <v>3500</v>
      </c>
      <c r="S269" s="85">
        <v>43556</v>
      </c>
      <c r="T269" s="85">
        <v>43677</v>
      </c>
      <c r="U269" s="90">
        <f t="shared" si="73"/>
        <v>0.33333333333333331</v>
      </c>
      <c r="V269" s="100" t="e">
        <f>SUM(U269*R269)*#REF!*12</f>
        <v>#REF!</v>
      </c>
      <c r="W269" s="72"/>
      <c r="X269" s="72">
        <f t="shared" si="75"/>
        <v>121</v>
      </c>
      <c r="Y269" s="72">
        <v>6</v>
      </c>
      <c r="Z269" s="73">
        <v>1</v>
      </c>
      <c r="AA269" s="72">
        <f t="shared" si="76"/>
        <v>21000</v>
      </c>
      <c r="AB269" s="157"/>
    </row>
    <row r="270" spans="1:28" ht="15" customHeight="1" x14ac:dyDescent="0.25">
      <c r="A270" s="210">
        <v>10</v>
      </c>
      <c r="B270" s="141">
        <v>1</v>
      </c>
      <c r="C270" s="77" t="s">
        <v>457</v>
      </c>
      <c r="D270" s="217" t="s">
        <v>74</v>
      </c>
      <c r="E270" s="67">
        <v>1</v>
      </c>
      <c r="F270" s="67"/>
      <c r="G270" s="67"/>
      <c r="H270" s="67"/>
      <c r="I270" s="67"/>
      <c r="J270" s="67"/>
      <c r="K270" s="142"/>
      <c r="L270" s="67">
        <v>1</v>
      </c>
      <c r="M270" s="67"/>
      <c r="N270" s="67" t="s">
        <v>287</v>
      </c>
      <c r="O270" s="67"/>
      <c r="P270" s="67">
        <v>2</v>
      </c>
      <c r="Q270" s="67"/>
      <c r="R270" s="143">
        <v>3000</v>
      </c>
      <c r="S270" s="144">
        <v>43497</v>
      </c>
      <c r="T270" s="144">
        <v>43677</v>
      </c>
      <c r="U270" s="195">
        <f t="shared" ref="U270" si="77">DAYS360(S270,T270)/360</f>
        <v>0.5</v>
      </c>
      <c r="V270" s="278" t="e">
        <f>SUM(U270*R270)*#REF!*12</f>
        <v>#REF!</v>
      </c>
      <c r="W270" s="76" t="s">
        <v>464</v>
      </c>
      <c r="X270" s="72">
        <f t="shared" ref="X270" si="78">T270-S270</f>
        <v>180</v>
      </c>
      <c r="Y270" s="72">
        <v>6</v>
      </c>
      <c r="Z270" s="73">
        <v>2</v>
      </c>
      <c r="AA270" s="72">
        <f t="shared" ref="AA270" si="79">R270*Y270*Z270</f>
        <v>36000</v>
      </c>
      <c r="AB270" s="300"/>
    </row>
    <row r="271" spans="1:28" ht="15" customHeight="1" x14ac:dyDescent="0.25">
      <c r="A271" s="210">
        <v>11</v>
      </c>
      <c r="B271" s="141">
        <v>1</v>
      </c>
      <c r="C271" s="77" t="s">
        <v>457</v>
      </c>
      <c r="D271" s="217" t="s">
        <v>74</v>
      </c>
      <c r="E271" s="67">
        <v>1</v>
      </c>
      <c r="F271" s="67"/>
      <c r="G271" s="67"/>
      <c r="H271" s="67"/>
      <c r="I271" s="67"/>
      <c r="J271" s="67"/>
      <c r="K271" s="142"/>
      <c r="L271" s="67">
        <v>1</v>
      </c>
      <c r="M271" s="67"/>
      <c r="N271" s="67">
        <v>1</v>
      </c>
      <c r="O271" s="67"/>
      <c r="P271" s="67">
        <v>2</v>
      </c>
      <c r="Q271" s="67"/>
      <c r="R271" s="143">
        <v>3000</v>
      </c>
      <c r="S271" s="144">
        <v>43497</v>
      </c>
      <c r="T271" s="144">
        <v>43677</v>
      </c>
      <c r="U271" s="195">
        <f t="shared" si="73"/>
        <v>0.5</v>
      </c>
      <c r="V271" s="278" t="e">
        <f>SUM(U271*R271)*#REF!*12</f>
        <v>#REF!</v>
      </c>
      <c r="W271" s="76" t="s">
        <v>465</v>
      </c>
      <c r="X271" s="72">
        <f t="shared" si="75"/>
        <v>180</v>
      </c>
      <c r="Y271" s="72">
        <v>6</v>
      </c>
      <c r="Z271" s="73">
        <v>2</v>
      </c>
      <c r="AA271" s="72">
        <f t="shared" si="76"/>
        <v>36000</v>
      </c>
      <c r="AB271" s="300"/>
    </row>
    <row r="272" spans="1:28" x14ac:dyDescent="0.25">
      <c r="A272" s="156">
        <v>12</v>
      </c>
      <c r="B272" s="35">
        <v>35</v>
      </c>
      <c r="C272" s="74" t="s">
        <v>457</v>
      </c>
      <c r="D272" s="133" t="s">
        <v>20</v>
      </c>
      <c r="E272" s="72"/>
      <c r="F272" s="34"/>
      <c r="G272" s="34"/>
      <c r="H272" s="34"/>
      <c r="I272" s="34">
        <v>35</v>
      </c>
      <c r="J272" s="34"/>
      <c r="K272" s="61"/>
      <c r="L272" s="34"/>
      <c r="M272" s="34">
        <v>35</v>
      </c>
      <c r="N272" s="34"/>
      <c r="O272" s="34" t="s">
        <v>282</v>
      </c>
      <c r="P272" s="34">
        <v>35</v>
      </c>
      <c r="Q272" s="34"/>
      <c r="R272" s="31">
        <v>2500</v>
      </c>
      <c r="S272" s="85">
        <v>43591</v>
      </c>
      <c r="T272" s="85">
        <v>43677</v>
      </c>
      <c r="U272" s="90">
        <f t="shared" si="73"/>
        <v>0.2361111111111111</v>
      </c>
      <c r="V272" s="100">
        <f>SUM(U272*R272)*I272*12</f>
        <v>247916.66666666663</v>
      </c>
      <c r="W272" s="73" t="s">
        <v>466</v>
      </c>
      <c r="X272" s="271">
        <f t="shared" si="75"/>
        <v>86</v>
      </c>
      <c r="Y272" s="271">
        <v>3</v>
      </c>
      <c r="Z272" s="290">
        <v>31</v>
      </c>
      <c r="AA272" s="271">
        <f t="shared" si="76"/>
        <v>232500</v>
      </c>
      <c r="AB272" s="157"/>
    </row>
    <row r="273" spans="1:28" ht="16.5" thickBot="1" x14ac:dyDescent="0.3">
      <c r="A273" s="172"/>
      <c r="B273" s="173"/>
      <c r="C273" s="174"/>
      <c r="D273" s="175" t="s">
        <v>0</v>
      </c>
      <c r="E273" s="176">
        <f t="shared" ref="E273:J273" si="80">SUM(E261:E272)</f>
        <v>7</v>
      </c>
      <c r="F273" s="176">
        <f t="shared" si="80"/>
        <v>0</v>
      </c>
      <c r="G273" s="176">
        <f t="shared" si="80"/>
        <v>3</v>
      </c>
      <c r="H273" s="176">
        <f t="shared" si="80"/>
        <v>1</v>
      </c>
      <c r="I273" s="176">
        <f t="shared" si="80"/>
        <v>35</v>
      </c>
      <c r="J273" s="176">
        <f t="shared" si="80"/>
        <v>0</v>
      </c>
      <c r="K273" s="176">
        <f>SUM(K274:K280)</f>
        <v>251</v>
      </c>
      <c r="L273" s="178">
        <f>SUM(L261:L272)</f>
        <v>11</v>
      </c>
      <c r="M273" s="178">
        <f>SUM(M261:M272)</f>
        <v>35</v>
      </c>
      <c r="N273" s="178">
        <f>SUM(N261:N272)</f>
        <v>4</v>
      </c>
      <c r="O273" s="178">
        <f>SUM(O261:O272)</f>
        <v>0</v>
      </c>
      <c r="P273" s="178">
        <f>SUM(P261:P272)</f>
        <v>47</v>
      </c>
      <c r="Q273" s="178"/>
      <c r="R273" s="179"/>
      <c r="S273" s="180"/>
      <c r="T273" s="180"/>
      <c r="U273" s="173"/>
      <c r="V273" s="269" t="e">
        <f>SUM(V261:V272)</f>
        <v>#REF!</v>
      </c>
      <c r="W273" s="276"/>
      <c r="X273" s="277"/>
      <c r="Y273" s="277"/>
      <c r="Z273" s="277"/>
      <c r="AA273" s="277"/>
      <c r="AB273" s="181"/>
    </row>
    <row r="274" spans="1:28" hidden="1" x14ac:dyDescent="0.25">
      <c r="A274" s="344" t="s">
        <v>234</v>
      </c>
      <c r="B274" s="344"/>
      <c r="C274" s="344"/>
      <c r="D274" s="344"/>
      <c r="E274" s="344"/>
      <c r="F274" s="344"/>
      <c r="G274" s="344"/>
      <c r="H274" s="344"/>
      <c r="I274" s="344"/>
      <c r="J274" s="388"/>
      <c r="K274" s="308">
        <v>1</v>
      </c>
      <c r="L274" s="102">
        <v>1</v>
      </c>
      <c r="M274" s="103"/>
      <c r="N274" s="103"/>
      <c r="O274" s="103"/>
      <c r="P274" s="103"/>
      <c r="Q274" s="104"/>
      <c r="R274" s="105"/>
      <c r="S274" s="160"/>
      <c r="T274" s="161"/>
      <c r="U274" s="162"/>
      <c r="V274" s="163"/>
      <c r="W274" s="305" t="s">
        <v>294</v>
      </c>
      <c r="X274" s="291"/>
      <c r="Y274" s="291"/>
      <c r="Z274" s="291"/>
      <c r="AA274" s="291"/>
      <c r="AB274" s="291"/>
    </row>
    <row r="275" spans="1:28" hidden="1" x14ac:dyDescent="0.25">
      <c r="A275" s="344" t="s">
        <v>459</v>
      </c>
      <c r="B275" s="344"/>
      <c r="C275" s="344"/>
      <c r="D275" s="344"/>
      <c r="E275" s="344"/>
      <c r="F275" s="344"/>
      <c r="G275" s="344"/>
      <c r="H275" s="344"/>
      <c r="I275" s="344"/>
      <c r="J275" s="388"/>
      <c r="K275" s="112">
        <v>1</v>
      </c>
      <c r="L275" s="108"/>
      <c r="M275" s="93"/>
      <c r="N275" s="93"/>
      <c r="O275" s="93"/>
      <c r="P275" s="93"/>
      <c r="Q275" s="104"/>
      <c r="R275" s="105"/>
      <c r="S275" s="120"/>
      <c r="T275" s="113"/>
      <c r="U275" s="114"/>
      <c r="V275" s="115"/>
      <c r="W275" s="288" t="s">
        <v>235</v>
      </c>
      <c r="X275" s="72"/>
      <c r="Y275" s="72"/>
      <c r="Z275" s="72"/>
      <c r="AA275" s="72"/>
      <c r="AB275" s="72"/>
    </row>
    <row r="276" spans="1:28" hidden="1" x14ac:dyDescent="0.25">
      <c r="A276" s="344" t="s">
        <v>233</v>
      </c>
      <c r="B276" s="344"/>
      <c r="C276" s="344"/>
      <c r="D276" s="344"/>
      <c r="E276" s="344"/>
      <c r="F276" s="344"/>
      <c r="G276" s="344"/>
      <c r="H276" s="344"/>
      <c r="I276" s="344"/>
      <c r="J276" s="388"/>
      <c r="K276" s="112">
        <v>1</v>
      </c>
      <c r="L276" s="102"/>
      <c r="M276" s="103"/>
      <c r="N276" s="103"/>
      <c r="O276" s="103"/>
      <c r="P276" s="103"/>
      <c r="Q276" s="104"/>
      <c r="R276" s="105"/>
      <c r="S276" s="120"/>
      <c r="T276" s="113"/>
      <c r="U276" s="118"/>
      <c r="V276" s="119"/>
      <c r="W276" s="288" t="s">
        <v>236</v>
      </c>
      <c r="X276" s="72"/>
      <c r="Y276" s="72"/>
      <c r="Z276" s="72"/>
      <c r="AA276" s="72"/>
      <c r="AB276" s="72"/>
    </row>
    <row r="277" spans="1:28" hidden="1" x14ac:dyDescent="0.25">
      <c r="A277" s="344" t="s">
        <v>232</v>
      </c>
      <c r="B277" s="344"/>
      <c r="C277" s="344"/>
      <c r="D277" s="344"/>
      <c r="E277" s="344"/>
      <c r="F277" s="344"/>
      <c r="G277" s="344"/>
      <c r="H277" s="344"/>
      <c r="I277" s="344"/>
      <c r="J277" s="388"/>
      <c r="K277" s="112">
        <v>1</v>
      </c>
      <c r="L277" s="108">
        <v>1</v>
      </c>
      <c r="M277" s="93"/>
      <c r="N277" s="93"/>
      <c r="O277" s="93"/>
      <c r="P277" s="93"/>
      <c r="Q277" s="104"/>
      <c r="R277" s="105"/>
      <c r="S277" s="120"/>
      <c r="T277" s="113"/>
      <c r="U277" s="114"/>
      <c r="V277" s="115"/>
      <c r="W277" s="288" t="s">
        <v>235</v>
      </c>
      <c r="X277" s="72"/>
      <c r="Y277" s="72"/>
      <c r="Z277" s="72"/>
      <c r="AA277" s="72"/>
      <c r="AB277" s="72"/>
    </row>
    <row r="278" spans="1:28" hidden="1" x14ac:dyDescent="0.25">
      <c r="A278" s="344" t="s">
        <v>75</v>
      </c>
      <c r="B278" s="344"/>
      <c r="C278" s="344"/>
      <c r="D278" s="344"/>
      <c r="E278" s="344"/>
      <c r="F278" s="344"/>
      <c r="G278" s="344"/>
      <c r="H278" s="344"/>
      <c r="I278" s="344"/>
      <c r="J278" s="388"/>
      <c r="K278" s="112">
        <v>1</v>
      </c>
      <c r="L278" s="102"/>
      <c r="M278" s="103"/>
      <c r="N278" s="103"/>
      <c r="O278" s="103"/>
      <c r="P278" s="103"/>
      <c r="Q278" s="104"/>
      <c r="R278" s="105"/>
      <c r="S278" s="120"/>
      <c r="T278" s="113"/>
      <c r="U278" s="118"/>
      <c r="V278" s="119"/>
      <c r="W278" s="288" t="s">
        <v>236</v>
      </c>
      <c r="X278" s="72"/>
      <c r="Y278" s="72"/>
      <c r="Z278" s="72"/>
      <c r="AA278" s="72"/>
      <c r="AB278" s="72"/>
    </row>
    <row r="279" spans="1:28" ht="15" hidden="1" customHeight="1" x14ac:dyDescent="0.25">
      <c r="A279" s="344" t="s">
        <v>97</v>
      </c>
      <c r="B279" s="344"/>
      <c r="C279" s="344"/>
      <c r="D279" s="344"/>
      <c r="E279" s="344"/>
      <c r="F279" s="344"/>
      <c r="G279" s="344"/>
      <c r="H279" s="344"/>
      <c r="I279" s="344"/>
      <c r="J279" s="388"/>
      <c r="K279" s="112">
        <v>146</v>
      </c>
      <c r="L279" s="102"/>
      <c r="M279" s="103"/>
      <c r="N279" s="103"/>
      <c r="O279" s="103"/>
      <c r="P279" s="103"/>
      <c r="Q279" s="104"/>
      <c r="R279" s="105"/>
      <c r="S279" s="120"/>
      <c r="T279" s="113"/>
      <c r="U279" s="118"/>
      <c r="V279" s="119"/>
      <c r="W279" s="288" t="s">
        <v>235</v>
      </c>
      <c r="X279" s="72"/>
      <c r="Y279" s="72"/>
      <c r="Z279" s="72"/>
      <c r="AA279" s="72"/>
      <c r="AB279" s="72"/>
    </row>
    <row r="280" spans="1:28" ht="15" hidden="1" customHeight="1" x14ac:dyDescent="0.25">
      <c r="A280" s="344" t="s">
        <v>98</v>
      </c>
      <c r="B280" s="344"/>
      <c r="C280" s="344"/>
      <c r="D280" s="344"/>
      <c r="E280" s="344"/>
      <c r="F280" s="344"/>
      <c r="G280" s="344"/>
      <c r="H280" s="344"/>
      <c r="I280" s="344"/>
      <c r="J280" s="388"/>
      <c r="K280" s="121">
        <v>100</v>
      </c>
      <c r="L280" s="122">
        <f>SUM(L273:L279)</f>
        <v>13</v>
      </c>
      <c r="M280" s="123">
        <f>SUM(M273:M279)</f>
        <v>35</v>
      </c>
      <c r="N280" s="123"/>
      <c r="O280" s="123"/>
      <c r="P280" s="123"/>
      <c r="Q280" s="104"/>
      <c r="R280" s="105"/>
      <c r="S280" s="124"/>
      <c r="T280" s="125"/>
      <c r="U280" s="126"/>
      <c r="V280" s="127"/>
      <c r="W280" s="307" t="s">
        <v>236</v>
      </c>
      <c r="X280" s="96"/>
      <c r="Y280" s="96"/>
      <c r="Z280" s="96"/>
      <c r="AA280" s="96"/>
      <c r="AB280" s="96"/>
    </row>
    <row r="281" spans="1:28" x14ac:dyDescent="0.25">
      <c r="A281" s="145">
        <v>1</v>
      </c>
      <c r="B281" s="146">
        <v>1</v>
      </c>
      <c r="C281" s="189" t="s">
        <v>470</v>
      </c>
      <c r="D281" s="310" t="s">
        <v>39</v>
      </c>
      <c r="E281" s="149">
        <v>1</v>
      </c>
      <c r="F281" s="149"/>
      <c r="G281" s="149"/>
      <c r="H281" s="149"/>
      <c r="I281" s="149"/>
      <c r="J281" s="149"/>
      <c r="K281" s="150"/>
      <c r="L281" s="149">
        <v>1</v>
      </c>
      <c r="M281" s="149"/>
      <c r="N281" s="149" t="s">
        <v>287</v>
      </c>
      <c r="O281" s="149" t="s">
        <v>287</v>
      </c>
      <c r="P281" s="149" t="s">
        <v>287</v>
      </c>
      <c r="Q281" s="149"/>
      <c r="R281" s="164">
        <v>6000</v>
      </c>
      <c r="S281" s="183">
        <v>43235</v>
      </c>
      <c r="T281" s="166">
        <v>43723</v>
      </c>
      <c r="U281" s="184">
        <f>DAYS360(S281,T281)/360</f>
        <v>1.3333333333333333</v>
      </c>
      <c r="V281" s="280" t="e">
        <f>SUM(U281*R281)*#REF!*12</f>
        <v>#REF!</v>
      </c>
      <c r="W281" s="148" t="s">
        <v>473</v>
      </c>
      <c r="X281" s="274"/>
      <c r="Y281" s="274"/>
      <c r="Z281" s="274"/>
      <c r="AA281" s="274"/>
      <c r="AB281" s="301"/>
    </row>
    <row r="282" spans="1:28" x14ac:dyDescent="0.25">
      <c r="A282" s="169">
        <v>2</v>
      </c>
      <c r="B282" s="70">
        <v>1</v>
      </c>
      <c r="C282" s="77" t="s">
        <v>470</v>
      </c>
      <c r="D282" s="132" t="s">
        <v>471</v>
      </c>
      <c r="E282" s="69">
        <v>1</v>
      </c>
      <c r="F282" s="69"/>
      <c r="G282" s="69"/>
      <c r="H282" s="69"/>
      <c r="I282" s="69"/>
      <c r="J282" s="69"/>
      <c r="K282" s="75"/>
      <c r="L282" s="69">
        <v>1</v>
      </c>
      <c r="M282" s="69"/>
      <c r="N282" s="69" t="s">
        <v>287</v>
      </c>
      <c r="O282" s="69" t="s">
        <v>287</v>
      </c>
      <c r="P282" s="69" t="s">
        <v>287</v>
      </c>
      <c r="Q282" s="69"/>
      <c r="R282" s="82">
        <v>6000</v>
      </c>
      <c r="S282" s="139">
        <v>43437</v>
      </c>
      <c r="T282" s="86">
        <v>43723</v>
      </c>
      <c r="U282" s="83"/>
      <c r="V282" s="279"/>
      <c r="W282" s="76" t="s">
        <v>472</v>
      </c>
      <c r="X282" s="72"/>
      <c r="Y282" s="72"/>
      <c r="Z282" s="72"/>
      <c r="AA282" s="72"/>
      <c r="AB282" s="300"/>
    </row>
    <row r="283" spans="1:28" x14ac:dyDescent="0.25">
      <c r="A283" s="156">
        <v>3</v>
      </c>
      <c r="B283" s="35">
        <v>1</v>
      </c>
      <c r="C283" s="74" t="s">
        <v>470</v>
      </c>
      <c r="D283" s="128" t="s">
        <v>475</v>
      </c>
      <c r="E283" s="36"/>
      <c r="F283" s="219">
        <v>1</v>
      </c>
      <c r="G283" s="34"/>
      <c r="H283" s="34"/>
      <c r="I283" s="34"/>
      <c r="J283" s="34"/>
      <c r="K283" s="218"/>
      <c r="L283" s="34">
        <v>1</v>
      </c>
      <c r="M283" s="34"/>
      <c r="N283" s="34" t="s">
        <v>280</v>
      </c>
      <c r="O283" s="34"/>
      <c r="P283" s="34">
        <v>1</v>
      </c>
      <c r="Q283" s="34"/>
      <c r="R283" s="31">
        <v>4000</v>
      </c>
      <c r="S283" s="85">
        <v>43535</v>
      </c>
      <c r="T283" s="85">
        <v>43721</v>
      </c>
      <c r="U283" s="90">
        <f t="shared" ref="U283:U305" si="81">DAYS360(S283,T283)/360</f>
        <v>0.50555555555555554</v>
      </c>
      <c r="V283" s="100" t="e">
        <f>SUM(U283*R283)*#REF!*12</f>
        <v>#REF!</v>
      </c>
      <c r="W283" s="72"/>
      <c r="X283" s="72"/>
      <c r="Y283" s="72"/>
      <c r="Z283" s="72"/>
      <c r="AA283" s="72"/>
      <c r="AB283" s="157"/>
    </row>
    <row r="284" spans="1:28" x14ac:dyDescent="0.25">
      <c r="A284" s="156">
        <v>4</v>
      </c>
      <c r="B284" s="35">
        <v>1</v>
      </c>
      <c r="C284" s="74" t="s">
        <v>470</v>
      </c>
      <c r="D284" s="128" t="s">
        <v>476</v>
      </c>
      <c r="E284" s="36"/>
      <c r="F284" s="34"/>
      <c r="G284" s="46">
        <v>1</v>
      </c>
      <c r="H284" s="34"/>
      <c r="I284" s="34"/>
      <c r="J284" s="34"/>
      <c r="K284" s="218"/>
      <c r="L284" s="34">
        <v>1</v>
      </c>
      <c r="M284" s="34"/>
      <c r="N284" s="34">
        <v>1</v>
      </c>
      <c r="O284" s="34"/>
      <c r="P284" s="34">
        <v>1</v>
      </c>
      <c r="Q284" s="34"/>
      <c r="R284" s="31">
        <v>4000</v>
      </c>
      <c r="S284" s="85">
        <v>43535</v>
      </c>
      <c r="T284" s="85">
        <v>43679</v>
      </c>
      <c r="U284" s="90">
        <f t="shared" si="81"/>
        <v>0.39166666666666666</v>
      </c>
      <c r="V284" s="100" t="e">
        <f>SUM(U284*R284)*#REF!*12</f>
        <v>#REF!</v>
      </c>
      <c r="W284" s="72"/>
      <c r="X284" s="72"/>
      <c r="Y284" s="72"/>
      <c r="Z284" s="72"/>
      <c r="AA284" s="72"/>
      <c r="AB284" s="157"/>
    </row>
    <row r="285" spans="1:28" x14ac:dyDescent="0.25">
      <c r="A285" s="156">
        <v>5</v>
      </c>
      <c r="B285" s="35">
        <v>1</v>
      </c>
      <c r="C285" s="74" t="s">
        <v>470</v>
      </c>
      <c r="D285" s="128" t="s">
        <v>474</v>
      </c>
      <c r="E285" s="34"/>
      <c r="F285" s="34"/>
      <c r="G285" s="46">
        <v>1</v>
      </c>
      <c r="H285" s="34"/>
      <c r="I285" s="34"/>
      <c r="J285" s="34"/>
      <c r="K285" s="218"/>
      <c r="L285" s="34">
        <v>1</v>
      </c>
      <c r="M285" s="34"/>
      <c r="N285" s="34">
        <v>1</v>
      </c>
      <c r="O285" s="34"/>
      <c r="P285" s="34">
        <v>1</v>
      </c>
      <c r="Q285" s="34"/>
      <c r="R285" s="31">
        <v>4000</v>
      </c>
      <c r="S285" s="85">
        <v>43535</v>
      </c>
      <c r="T285" s="85">
        <v>43679</v>
      </c>
      <c r="U285" s="90">
        <f t="shared" si="81"/>
        <v>0.39166666666666666</v>
      </c>
      <c r="V285" s="100" t="e">
        <f>SUM(U285*R285)*#REF!*12</f>
        <v>#REF!</v>
      </c>
      <c r="W285" s="72"/>
      <c r="X285" s="72"/>
      <c r="Y285" s="72"/>
      <c r="Z285" s="72"/>
      <c r="AA285" s="72"/>
      <c r="AB285" s="157"/>
    </row>
    <row r="286" spans="1:28" x14ac:dyDescent="0.25">
      <c r="A286" s="156">
        <v>6</v>
      </c>
      <c r="B286" s="35">
        <v>1</v>
      </c>
      <c r="C286" s="74" t="s">
        <v>470</v>
      </c>
      <c r="D286" s="128" t="s">
        <v>238</v>
      </c>
      <c r="E286" s="72"/>
      <c r="F286" s="219">
        <v>1</v>
      </c>
      <c r="G286" s="34"/>
      <c r="H286" s="34"/>
      <c r="I286" s="34"/>
      <c r="J286" s="34"/>
      <c r="K286" s="218"/>
      <c r="L286" s="34">
        <v>1</v>
      </c>
      <c r="M286" s="34"/>
      <c r="N286" s="34" t="s">
        <v>280</v>
      </c>
      <c r="O286" s="34"/>
      <c r="P286" s="34">
        <v>1</v>
      </c>
      <c r="Q286" s="34"/>
      <c r="R286" s="31">
        <v>3000</v>
      </c>
      <c r="S286" s="85">
        <v>43535</v>
      </c>
      <c r="T286" s="85">
        <v>43677</v>
      </c>
      <c r="U286" s="90">
        <f t="shared" si="81"/>
        <v>0.3888888888888889</v>
      </c>
      <c r="V286" s="100" t="e">
        <f>SUM(U286*R286)*#REF!*12</f>
        <v>#REF!</v>
      </c>
      <c r="W286" s="73"/>
      <c r="X286" s="72">
        <f t="shared" ref="X286:X305" si="82">T286-S286</f>
        <v>142</v>
      </c>
      <c r="Y286" s="72">
        <v>6</v>
      </c>
      <c r="Z286" s="73">
        <v>1</v>
      </c>
      <c r="AA286" s="72">
        <f t="shared" ref="AA286:AA294" si="83">R286*Y286*Z286</f>
        <v>18000</v>
      </c>
      <c r="AB286" s="205" t="s">
        <v>595</v>
      </c>
    </row>
    <row r="287" spans="1:28" x14ac:dyDescent="0.25">
      <c r="A287" s="156">
        <v>7</v>
      </c>
      <c r="B287" s="35">
        <v>1</v>
      </c>
      <c r="C287" s="74" t="s">
        <v>470</v>
      </c>
      <c r="D287" s="128" t="s">
        <v>237</v>
      </c>
      <c r="E287" s="72"/>
      <c r="F287" s="219">
        <v>1</v>
      </c>
      <c r="G287" s="34"/>
      <c r="H287" s="34"/>
      <c r="I287" s="34"/>
      <c r="J287" s="34"/>
      <c r="K287" s="218"/>
      <c r="L287" s="34">
        <v>1</v>
      </c>
      <c r="M287" s="34"/>
      <c r="N287" s="34" t="s">
        <v>280</v>
      </c>
      <c r="O287" s="34"/>
      <c r="P287" s="34">
        <v>1</v>
      </c>
      <c r="Q287" s="34"/>
      <c r="R287" s="31">
        <v>3000</v>
      </c>
      <c r="S287" s="85">
        <v>43535</v>
      </c>
      <c r="T287" s="85">
        <v>43677</v>
      </c>
      <c r="U287" s="90">
        <f t="shared" si="81"/>
        <v>0.3888888888888889</v>
      </c>
      <c r="V287" s="100" t="e">
        <f>SUM(U287*R287)*#REF!*12</f>
        <v>#REF!</v>
      </c>
      <c r="W287" s="73"/>
      <c r="X287" s="72">
        <f t="shared" si="82"/>
        <v>142</v>
      </c>
      <c r="Y287" s="72">
        <v>6</v>
      </c>
      <c r="Z287" s="73">
        <v>1</v>
      </c>
      <c r="AA287" s="72">
        <f t="shared" si="83"/>
        <v>18000</v>
      </c>
      <c r="AB287" s="205" t="s">
        <v>595</v>
      </c>
    </row>
    <row r="288" spans="1:28" x14ac:dyDescent="0.25">
      <c r="A288" s="156">
        <v>8</v>
      </c>
      <c r="B288" s="35">
        <v>1</v>
      </c>
      <c r="C288" s="74" t="s">
        <v>470</v>
      </c>
      <c r="D288" s="133" t="s">
        <v>82</v>
      </c>
      <c r="E288" s="72"/>
      <c r="F288" s="34">
        <v>1</v>
      </c>
      <c r="G288" s="34"/>
      <c r="H288" s="34"/>
      <c r="I288" s="34"/>
      <c r="J288" s="34"/>
      <c r="K288" s="218"/>
      <c r="L288" s="34">
        <v>1</v>
      </c>
      <c r="M288" s="34"/>
      <c r="N288" s="34"/>
      <c r="O288" s="34" t="s">
        <v>280</v>
      </c>
      <c r="P288" s="34">
        <v>1</v>
      </c>
      <c r="Q288" s="34"/>
      <c r="R288" s="31">
        <v>3000</v>
      </c>
      <c r="S288" s="85">
        <v>43535</v>
      </c>
      <c r="T288" s="85">
        <v>43677</v>
      </c>
      <c r="U288" s="90">
        <f t="shared" si="81"/>
        <v>0.3888888888888889</v>
      </c>
      <c r="V288" s="100" t="e">
        <f>SUM(U288*R288)*#REF!*12</f>
        <v>#REF!</v>
      </c>
      <c r="W288" s="73"/>
      <c r="X288" s="72">
        <f t="shared" si="82"/>
        <v>142</v>
      </c>
      <c r="Y288" s="72">
        <v>6</v>
      </c>
      <c r="Z288" s="73">
        <v>1</v>
      </c>
      <c r="AA288" s="72">
        <f t="shared" si="83"/>
        <v>18000</v>
      </c>
      <c r="AB288" s="205" t="s">
        <v>595</v>
      </c>
    </row>
    <row r="289" spans="1:28" x14ac:dyDescent="0.25">
      <c r="A289" s="156">
        <v>9</v>
      </c>
      <c r="B289" s="35">
        <v>1</v>
      </c>
      <c r="C289" s="74" t="s">
        <v>470</v>
      </c>
      <c r="D289" s="133" t="s">
        <v>76</v>
      </c>
      <c r="E289" s="72"/>
      <c r="F289" s="219">
        <v>1</v>
      </c>
      <c r="G289" s="34"/>
      <c r="H289" s="34"/>
      <c r="I289" s="34"/>
      <c r="J289" s="34"/>
      <c r="K289" s="218"/>
      <c r="L289" s="34">
        <v>1</v>
      </c>
      <c r="M289" s="34"/>
      <c r="N289" s="34"/>
      <c r="O289" s="34" t="s">
        <v>280</v>
      </c>
      <c r="P289" s="34">
        <v>1</v>
      </c>
      <c r="Q289" s="34"/>
      <c r="R289" s="31">
        <v>3000</v>
      </c>
      <c r="S289" s="85">
        <v>43535</v>
      </c>
      <c r="T289" s="85">
        <v>43677</v>
      </c>
      <c r="U289" s="90">
        <f t="shared" si="81"/>
        <v>0.3888888888888889</v>
      </c>
      <c r="V289" s="100" t="e">
        <f>SUM(U289*R289)*#REF!*12</f>
        <v>#REF!</v>
      </c>
      <c r="W289" s="73"/>
      <c r="X289" s="72">
        <f t="shared" si="82"/>
        <v>142</v>
      </c>
      <c r="Y289" s="72">
        <v>6</v>
      </c>
      <c r="Z289" s="73">
        <v>1</v>
      </c>
      <c r="AA289" s="72">
        <f t="shared" si="83"/>
        <v>18000</v>
      </c>
      <c r="AB289" s="205" t="s">
        <v>595</v>
      </c>
    </row>
    <row r="290" spans="1:28" x14ac:dyDescent="0.25">
      <c r="A290" s="156">
        <v>10</v>
      </c>
      <c r="B290" s="35">
        <v>1</v>
      </c>
      <c r="C290" s="74" t="s">
        <v>470</v>
      </c>
      <c r="D290" s="128" t="s">
        <v>146</v>
      </c>
      <c r="E290" s="72"/>
      <c r="F290" s="34"/>
      <c r="G290" s="34">
        <v>1</v>
      </c>
      <c r="H290" s="34"/>
      <c r="I290" s="34"/>
      <c r="J290" s="34"/>
      <c r="K290" s="218"/>
      <c r="L290" s="34">
        <v>1</v>
      </c>
      <c r="M290" s="34"/>
      <c r="N290" s="34">
        <v>1</v>
      </c>
      <c r="O290" s="34"/>
      <c r="P290" s="34"/>
      <c r="Q290" s="34"/>
      <c r="R290" s="31">
        <v>3000</v>
      </c>
      <c r="S290" s="85">
        <v>43542</v>
      </c>
      <c r="T290" s="85">
        <v>43677</v>
      </c>
      <c r="U290" s="90"/>
      <c r="V290" s="100"/>
      <c r="W290" s="72"/>
      <c r="X290" s="72"/>
      <c r="Y290" s="72"/>
      <c r="Z290" s="73"/>
      <c r="AA290" s="72"/>
      <c r="AB290" s="157"/>
    </row>
    <row r="291" spans="1:28" x14ac:dyDescent="0.25">
      <c r="A291" s="156">
        <v>11</v>
      </c>
      <c r="B291" s="35">
        <v>1</v>
      </c>
      <c r="C291" s="74" t="s">
        <v>470</v>
      </c>
      <c r="D291" s="133" t="s">
        <v>19</v>
      </c>
      <c r="E291" s="72"/>
      <c r="F291" s="34"/>
      <c r="G291" s="34">
        <v>1</v>
      </c>
      <c r="H291" s="34"/>
      <c r="I291" s="34"/>
      <c r="J291" s="34"/>
      <c r="K291" s="218"/>
      <c r="L291" s="34">
        <v>1</v>
      </c>
      <c r="M291" s="34"/>
      <c r="N291" s="34">
        <v>1</v>
      </c>
      <c r="O291" s="34"/>
      <c r="P291" s="34">
        <v>1</v>
      </c>
      <c r="Q291" s="34"/>
      <c r="R291" s="31">
        <v>3000</v>
      </c>
      <c r="S291" s="85">
        <v>43556</v>
      </c>
      <c r="T291" s="85">
        <v>43677</v>
      </c>
      <c r="U291" s="90">
        <f t="shared" si="81"/>
        <v>0.33333333333333331</v>
      </c>
      <c r="V291" s="100" t="e">
        <f>SUM(U291*R291)*#REF!*12</f>
        <v>#REF!</v>
      </c>
      <c r="W291" s="72"/>
      <c r="X291" s="72">
        <f t="shared" si="82"/>
        <v>121</v>
      </c>
      <c r="Y291" s="72">
        <v>6</v>
      </c>
      <c r="Z291" s="73">
        <v>1</v>
      </c>
      <c r="AA291" s="72">
        <f t="shared" si="83"/>
        <v>18000</v>
      </c>
      <c r="AB291" s="157"/>
    </row>
    <row r="292" spans="1:28" x14ac:dyDescent="0.25">
      <c r="A292" s="156">
        <v>12</v>
      </c>
      <c r="B292" s="35">
        <v>1</v>
      </c>
      <c r="C292" s="74" t="s">
        <v>470</v>
      </c>
      <c r="D292" s="133" t="s">
        <v>84</v>
      </c>
      <c r="E292" s="72"/>
      <c r="F292" s="34"/>
      <c r="G292" s="34">
        <v>1</v>
      </c>
      <c r="H292" s="34"/>
      <c r="I292" s="34"/>
      <c r="J292" s="34"/>
      <c r="K292" s="218"/>
      <c r="L292" s="34">
        <v>1</v>
      </c>
      <c r="M292" s="34"/>
      <c r="N292" s="34"/>
      <c r="O292" s="34">
        <v>1</v>
      </c>
      <c r="P292" s="34">
        <v>1</v>
      </c>
      <c r="Q292" s="34"/>
      <c r="R292" s="31">
        <v>3000</v>
      </c>
      <c r="S292" s="85">
        <v>43570</v>
      </c>
      <c r="T292" s="85">
        <v>43677</v>
      </c>
      <c r="U292" s="90">
        <f t="shared" si="81"/>
        <v>0.29444444444444445</v>
      </c>
      <c r="V292" s="100" t="e">
        <f>SUM(U292*R292)*#REF!*12</f>
        <v>#REF!</v>
      </c>
      <c r="W292" s="72"/>
      <c r="X292" s="72">
        <f t="shared" si="82"/>
        <v>107</v>
      </c>
      <c r="Y292" s="72">
        <v>6</v>
      </c>
      <c r="Z292" s="73">
        <v>1</v>
      </c>
      <c r="AA292" s="72">
        <f t="shared" si="83"/>
        <v>18000</v>
      </c>
      <c r="AB292" s="157"/>
    </row>
    <row r="293" spans="1:28" x14ac:dyDescent="0.25">
      <c r="A293" s="156">
        <v>13</v>
      </c>
      <c r="B293" s="35">
        <v>1</v>
      </c>
      <c r="C293" s="74" t="s">
        <v>470</v>
      </c>
      <c r="D293" s="133" t="s">
        <v>79</v>
      </c>
      <c r="E293" s="72"/>
      <c r="F293" s="34"/>
      <c r="G293" s="34">
        <v>1</v>
      </c>
      <c r="H293" s="34"/>
      <c r="I293" s="34"/>
      <c r="J293" s="34"/>
      <c r="K293" s="218"/>
      <c r="L293" s="34">
        <v>1</v>
      </c>
      <c r="M293" s="34"/>
      <c r="N293" s="34">
        <v>1</v>
      </c>
      <c r="O293" s="34"/>
      <c r="P293" s="34">
        <v>1</v>
      </c>
      <c r="Q293" s="34"/>
      <c r="R293" s="31">
        <v>3000</v>
      </c>
      <c r="S293" s="85">
        <v>43535</v>
      </c>
      <c r="T293" s="85">
        <v>43677</v>
      </c>
      <c r="U293" s="90">
        <f t="shared" si="81"/>
        <v>0.3888888888888889</v>
      </c>
      <c r="V293" s="100" t="e">
        <f>SUM(U293*R293)*#REF!*12</f>
        <v>#REF!</v>
      </c>
      <c r="W293" s="72"/>
      <c r="X293" s="72">
        <f t="shared" si="82"/>
        <v>142</v>
      </c>
      <c r="Y293" s="72">
        <v>6</v>
      </c>
      <c r="Z293" s="73">
        <v>1</v>
      </c>
      <c r="AA293" s="72">
        <f t="shared" si="83"/>
        <v>18000</v>
      </c>
      <c r="AB293" s="157"/>
    </row>
    <row r="294" spans="1:28" x14ac:dyDescent="0.25">
      <c r="A294" s="156">
        <v>14</v>
      </c>
      <c r="B294" s="35">
        <v>1</v>
      </c>
      <c r="C294" s="74" t="s">
        <v>470</v>
      </c>
      <c r="D294" s="133" t="s">
        <v>129</v>
      </c>
      <c r="E294" s="72"/>
      <c r="F294" s="34"/>
      <c r="G294" s="34">
        <v>1</v>
      </c>
      <c r="H294" s="34"/>
      <c r="I294" s="34"/>
      <c r="J294" s="34"/>
      <c r="K294" s="218"/>
      <c r="L294" s="34">
        <v>1</v>
      </c>
      <c r="M294" s="34"/>
      <c r="N294" s="34" t="s">
        <v>287</v>
      </c>
      <c r="O294" s="34"/>
      <c r="P294" s="34" t="s">
        <v>287</v>
      </c>
      <c r="Q294" s="34"/>
      <c r="R294" s="31">
        <v>3000</v>
      </c>
      <c r="S294" s="85">
        <v>43570</v>
      </c>
      <c r="T294" s="85">
        <v>43677</v>
      </c>
      <c r="U294" s="90">
        <f t="shared" si="81"/>
        <v>0.29444444444444445</v>
      </c>
      <c r="V294" s="100" t="e">
        <f>SUM(U294*R294)*#REF!*12</f>
        <v>#REF!</v>
      </c>
      <c r="W294" s="73" t="s">
        <v>645</v>
      </c>
      <c r="X294" s="72">
        <f t="shared" si="82"/>
        <v>107</v>
      </c>
      <c r="Y294" s="271">
        <v>5</v>
      </c>
      <c r="Z294" s="73">
        <v>1</v>
      </c>
      <c r="AA294" s="271">
        <f t="shared" si="83"/>
        <v>15000</v>
      </c>
      <c r="AB294" s="205" t="s">
        <v>646</v>
      </c>
    </row>
    <row r="295" spans="1:28" x14ac:dyDescent="0.25">
      <c r="A295" s="156">
        <v>15</v>
      </c>
      <c r="B295" s="35">
        <v>1</v>
      </c>
      <c r="C295" s="74" t="s">
        <v>470</v>
      </c>
      <c r="D295" s="133" t="s">
        <v>154</v>
      </c>
      <c r="E295" s="72"/>
      <c r="F295" s="34"/>
      <c r="G295" s="46">
        <v>1</v>
      </c>
      <c r="H295" s="34"/>
      <c r="I295" s="34"/>
      <c r="J295" s="34"/>
      <c r="K295" s="218"/>
      <c r="L295" s="34"/>
      <c r="M295" s="34">
        <v>1</v>
      </c>
      <c r="N295" s="34"/>
      <c r="O295" s="34">
        <v>1</v>
      </c>
      <c r="P295" s="34">
        <v>1</v>
      </c>
      <c r="Q295" s="34"/>
      <c r="R295" s="31">
        <v>3000</v>
      </c>
      <c r="S295" s="85">
        <v>43556</v>
      </c>
      <c r="T295" s="85">
        <v>43677</v>
      </c>
      <c r="U295" s="90">
        <f t="shared" si="81"/>
        <v>0.33333333333333331</v>
      </c>
      <c r="V295" s="100" t="e">
        <f>SUM(U295*R295)*#REF!*12</f>
        <v>#REF!</v>
      </c>
      <c r="W295" s="61"/>
      <c r="X295" s="72">
        <f t="shared" si="82"/>
        <v>121</v>
      </c>
      <c r="Y295" s="72">
        <v>4</v>
      </c>
      <c r="Z295" s="73">
        <v>4</v>
      </c>
      <c r="AA295" s="72">
        <f t="shared" ref="AA295:AA305" si="84">R295*Y295*Z295</f>
        <v>48000</v>
      </c>
      <c r="AB295" s="157"/>
    </row>
    <row r="296" spans="1:28" x14ac:dyDescent="0.25">
      <c r="A296" s="156">
        <v>16</v>
      </c>
      <c r="B296" s="35">
        <v>1</v>
      </c>
      <c r="C296" s="74" t="s">
        <v>470</v>
      </c>
      <c r="D296" s="133" t="s">
        <v>154</v>
      </c>
      <c r="E296" s="72"/>
      <c r="F296" s="34"/>
      <c r="G296" s="46">
        <v>1</v>
      </c>
      <c r="H296" s="34"/>
      <c r="I296" s="34"/>
      <c r="J296" s="34"/>
      <c r="K296" s="218"/>
      <c r="L296" s="34"/>
      <c r="M296" s="34">
        <v>1</v>
      </c>
      <c r="N296" s="34"/>
      <c r="O296" s="34">
        <v>1</v>
      </c>
      <c r="P296" s="34">
        <v>1</v>
      </c>
      <c r="Q296" s="34"/>
      <c r="R296" s="31">
        <v>3000</v>
      </c>
      <c r="S296" s="85">
        <v>43556</v>
      </c>
      <c r="T296" s="85">
        <v>43677</v>
      </c>
      <c r="U296" s="90"/>
      <c r="V296" s="100"/>
      <c r="W296" s="61"/>
      <c r="X296" s="72"/>
      <c r="Y296" s="72"/>
      <c r="Z296" s="73"/>
      <c r="AA296" s="72"/>
      <c r="AB296" s="157"/>
    </row>
    <row r="297" spans="1:28" x14ac:dyDescent="0.25">
      <c r="A297" s="156">
        <v>17</v>
      </c>
      <c r="B297" s="35">
        <v>1</v>
      </c>
      <c r="C297" s="74" t="s">
        <v>470</v>
      </c>
      <c r="D297" s="133" t="s">
        <v>154</v>
      </c>
      <c r="E297" s="72"/>
      <c r="F297" s="34"/>
      <c r="G297" s="46">
        <v>1</v>
      </c>
      <c r="H297" s="34"/>
      <c r="I297" s="34"/>
      <c r="J297" s="34"/>
      <c r="K297" s="218"/>
      <c r="L297" s="34"/>
      <c r="M297" s="34">
        <v>1</v>
      </c>
      <c r="N297" s="34"/>
      <c r="O297" s="34">
        <v>1</v>
      </c>
      <c r="P297" s="34">
        <v>1</v>
      </c>
      <c r="Q297" s="34"/>
      <c r="R297" s="31">
        <v>3000</v>
      </c>
      <c r="S297" s="85">
        <v>43556</v>
      </c>
      <c r="T297" s="85">
        <v>43677</v>
      </c>
      <c r="U297" s="90"/>
      <c r="V297" s="100"/>
      <c r="W297" s="61"/>
      <c r="X297" s="72"/>
      <c r="Y297" s="72"/>
      <c r="Z297" s="73"/>
      <c r="AA297" s="72"/>
      <c r="AB297" s="157"/>
    </row>
    <row r="298" spans="1:28" x14ac:dyDescent="0.25">
      <c r="A298" s="156">
        <v>18</v>
      </c>
      <c r="B298" s="35">
        <v>1</v>
      </c>
      <c r="C298" s="74" t="s">
        <v>470</v>
      </c>
      <c r="D298" s="133" t="s">
        <v>154</v>
      </c>
      <c r="E298" s="72"/>
      <c r="F298" s="34"/>
      <c r="G298" s="46">
        <v>1</v>
      </c>
      <c r="H298" s="34"/>
      <c r="I298" s="34"/>
      <c r="J298" s="34"/>
      <c r="K298" s="218"/>
      <c r="L298" s="34"/>
      <c r="M298" s="34">
        <v>1</v>
      </c>
      <c r="N298" s="34"/>
      <c r="O298" s="34">
        <v>1</v>
      </c>
      <c r="P298" s="34">
        <v>1</v>
      </c>
      <c r="Q298" s="34"/>
      <c r="R298" s="31">
        <v>3000</v>
      </c>
      <c r="S298" s="85">
        <v>43556</v>
      </c>
      <c r="T298" s="85">
        <v>43677</v>
      </c>
      <c r="U298" s="90"/>
      <c r="V298" s="100"/>
      <c r="W298" s="61"/>
      <c r="X298" s="72"/>
      <c r="Y298" s="72"/>
      <c r="Z298" s="73"/>
      <c r="AA298" s="72"/>
      <c r="AB298" s="157"/>
    </row>
    <row r="299" spans="1:28" x14ac:dyDescent="0.25">
      <c r="A299" s="156">
        <v>19</v>
      </c>
      <c r="B299" s="35">
        <v>1</v>
      </c>
      <c r="C299" s="74" t="s">
        <v>470</v>
      </c>
      <c r="D299" s="133" t="s">
        <v>77</v>
      </c>
      <c r="E299" s="72"/>
      <c r="F299" s="34"/>
      <c r="G299" s="46">
        <v>1</v>
      </c>
      <c r="H299" s="34"/>
      <c r="I299" s="34"/>
      <c r="J299" s="34"/>
      <c r="K299" s="218"/>
      <c r="L299" s="34"/>
      <c r="M299" s="34">
        <v>1</v>
      </c>
      <c r="N299" s="34">
        <v>1</v>
      </c>
      <c r="O299" s="34"/>
      <c r="P299" s="34">
        <v>1</v>
      </c>
      <c r="Q299" s="34"/>
      <c r="R299" s="31">
        <v>2000</v>
      </c>
      <c r="S299" s="85">
        <v>43591</v>
      </c>
      <c r="T299" s="85">
        <v>43662</v>
      </c>
      <c r="U299" s="90">
        <f t="shared" si="81"/>
        <v>0.19444444444444445</v>
      </c>
      <c r="V299" s="100" t="e">
        <f>SUM(U299*R299)*#REF!*12</f>
        <v>#REF!</v>
      </c>
      <c r="W299" s="61"/>
      <c r="X299" s="72">
        <f t="shared" si="82"/>
        <v>71</v>
      </c>
      <c r="Y299" s="72">
        <v>4</v>
      </c>
      <c r="Z299" s="73">
        <v>1</v>
      </c>
      <c r="AA299" s="72">
        <f t="shared" si="84"/>
        <v>8000</v>
      </c>
      <c r="AB299" s="157"/>
    </row>
    <row r="300" spans="1:28" x14ac:dyDescent="0.25">
      <c r="A300" s="156">
        <v>20</v>
      </c>
      <c r="B300" s="35">
        <v>1</v>
      </c>
      <c r="C300" s="74" t="s">
        <v>470</v>
      </c>
      <c r="D300" s="133" t="s">
        <v>72</v>
      </c>
      <c r="E300" s="72"/>
      <c r="F300" s="34"/>
      <c r="G300" s="34"/>
      <c r="H300" s="34"/>
      <c r="I300" s="34">
        <v>1</v>
      </c>
      <c r="J300" s="34"/>
      <c r="K300" s="218"/>
      <c r="L300" s="34"/>
      <c r="M300" s="34"/>
      <c r="N300" s="34">
        <v>1</v>
      </c>
      <c r="O300" s="34"/>
      <c r="P300" s="34">
        <v>1</v>
      </c>
      <c r="Q300" s="34"/>
      <c r="R300" s="31">
        <v>2000</v>
      </c>
      <c r="S300" s="85">
        <v>43619</v>
      </c>
      <c r="T300" s="85">
        <v>43662</v>
      </c>
      <c r="U300" s="90">
        <f t="shared" si="81"/>
        <v>0.11944444444444445</v>
      </c>
      <c r="V300" s="100" t="e">
        <f>SUM(U300*R300)*#REF!*12</f>
        <v>#REF!</v>
      </c>
      <c r="W300" s="61"/>
      <c r="X300" s="72">
        <f t="shared" si="82"/>
        <v>43</v>
      </c>
      <c r="Y300" s="72">
        <v>2</v>
      </c>
      <c r="Z300" s="73">
        <v>3</v>
      </c>
      <c r="AA300" s="72">
        <f t="shared" si="84"/>
        <v>12000</v>
      </c>
      <c r="AB300" s="157"/>
    </row>
    <row r="301" spans="1:28" x14ac:dyDescent="0.25">
      <c r="A301" s="156">
        <v>21</v>
      </c>
      <c r="B301" s="35">
        <v>1</v>
      </c>
      <c r="C301" s="74" t="s">
        <v>470</v>
      </c>
      <c r="D301" s="133" t="s">
        <v>72</v>
      </c>
      <c r="E301" s="72"/>
      <c r="F301" s="34"/>
      <c r="G301" s="34"/>
      <c r="H301" s="34"/>
      <c r="I301" s="34">
        <v>1</v>
      </c>
      <c r="J301" s="34"/>
      <c r="K301" s="218"/>
      <c r="L301" s="34"/>
      <c r="M301" s="34"/>
      <c r="N301" s="34">
        <v>1</v>
      </c>
      <c r="O301" s="34"/>
      <c r="P301" s="34">
        <v>1</v>
      </c>
      <c r="Q301" s="34"/>
      <c r="R301" s="31">
        <v>2000</v>
      </c>
      <c r="S301" s="85">
        <v>43619</v>
      </c>
      <c r="T301" s="85">
        <v>43662</v>
      </c>
      <c r="U301" s="90"/>
      <c r="V301" s="100"/>
      <c r="W301" s="61"/>
      <c r="X301" s="72"/>
      <c r="Y301" s="72"/>
      <c r="Z301" s="73"/>
      <c r="AA301" s="72"/>
      <c r="AB301" s="157"/>
    </row>
    <row r="302" spans="1:28" x14ac:dyDescent="0.25">
      <c r="A302" s="156">
        <v>22</v>
      </c>
      <c r="B302" s="35">
        <v>1</v>
      </c>
      <c r="C302" s="74" t="s">
        <v>470</v>
      </c>
      <c r="D302" s="133" t="s">
        <v>72</v>
      </c>
      <c r="E302" s="72"/>
      <c r="F302" s="34"/>
      <c r="G302" s="34"/>
      <c r="H302" s="34"/>
      <c r="I302" s="34">
        <v>1</v>
      </c>
      <c r="J302" s="34"/>
      <c r="K302" s="218"/>
      <c r="L302" s="34"/>
      <c r="M302" s="34"/>
      <c r="N302" s="34">
        <v>1</v>
      </c>
      <c r="O302" s="34"/>
      <c r="P302" s="34">
        <v>1</v>
      </c>
      <c r="Q302" s="34"/>
      <c r="R302" s="31">
        <v>2000</v>
      </c>
      <c r="S302" s="85">
        <v>43619</v>
      </c>
      <c r="T302" s="85">
        <v>43662</v>
      </c>
      <c r="U302" s="90"/>
      <c r="V302" s="100"/>
      <c r="W302" s="61"/>
      <c r="X302" s="72"/>
      <c r="Y302" s="72"/>
      <c r="Z302" s="73"/>
      <c r="AA302" s="72"/>
      <c r="AB302" s="157"/>
    </row>
    <row r="303" spans="1:28" x14ac:dyDescent="0.25">
      <c r="A303" s="156">
        <v>23</v>
      </c>
      <c r="B303" s="35">
        <v>1</v>
      </c>
      <c r="C303" s="74" t="s">
        <v>470</v>
      </c>
      <c r="D303" s="133" t="s">
        <v>147</v>
      </c>
      <c r="E303" s="72"/>
      <c r="F303" s="34"/>
      <c r="G303" s="34"/>
      <c r="H303" s="34"/>
      <c r="I303" s="34">
        <v>1</v>
      </c>
      <c r="J303" s="34"/>
      <c r="K303" s="218"/>
      <c r="L303" s="34"/>
      <c r="M303" s="34"/>
      <c r="N303" s="34">
        <v>1</v>
      </c>
      <c r="O303" s="34"/>
      <c r="P303" s="34">
        <v>1</v>
      </c>
      <c r="Q303" s="34"/>
      <c r="R303" s="31">
        <v>2000</v>
      </c>
      <c r="S303" s="85">
        <v>43619</v>
      </c>
      <c r="T303" s="85">
        <v>43662</v>
      </c>
      <c r="U303" s="90">
        <f t="shared" si="81"/>
        <v>0.11944444444444445</v>
      </c>
      <c r="V303" s="100" t="e">
        <f>SUM(U303*R303)*#REF!*12</f>
        <v>#REF!</v>
      </c>
      <c r="W303" s="61"/>
      <c r="X303" s="72">
        <f t="shared" si="82"/>
        <v>43</v>
      </c>
      <c r="Y303" s="72">
        <v>2</v>
      </c>
      <c r="Z303" s="73">
        <v>3</v>
      </c>
      <c r="AA303" s="72">
        <f t="shared" si="84"/>
        <v>12000</v>
      </c>
      <c r="AB303" s="157"/>
    </row>
    <row r="304" spans="1:28" x14ac:dyDescent="0.25">
      <c r="A304" s="156">
        <v>24</v>
      </c>
      <c r="B304" s="35">
        <v>1</v>
      </c>
      <c r="C304" s="74" t="s">
        <v>470</v>
      </c>
      <c r="D304" s="133" t="s">
        <v>147</v>
      </c>
      <c r="E304" s="72"/>
      <c r="F304" s="34"/>
      <c r="G304" s="34"/>
      <c r="H304" s="34"/>
      <c r="I304" s="34">
        <v>1</v>
      </c>
      <c r="J304" s="34"/>
      <c r="K304" s="218"/>
      <c r="L304" s="34"/>
      <c r="M304" s="34"/>
      <c r="N304" s="34">
        <v>1</v>
      </c>
      <c r="O304" s="34"/>
      <c r="P304" s="34">
        <v>1</v>
      </c>
      <c r="Q304" s="34"/>
      <c r="R304" s="31">
        <v>2000</v>
      </c>
      <c r="S304" s="85">
        <v>43619</v>
      </c>
      <c r="T304" s="85">
        <v>43662</v>
      </c>
      <c r="U304" s="90"/>
      <c r="V304" s="100"/>
      <c r="W304" s="61"/>
      <c r="X304" s="72"/>
      <c r="Y304" s="72"/>
      <c r="Z304" s="73"/>
      <c r="AA304" s="72"/>
      <c r="AB304" s="157"/>
    </row>
    <row r="305" spans="1:28" x14ac:dyDescent="0.25">
      <c r="A305" s="156">
        <v>25</v>
      </c>
      <c r="B305" s="35">
        <v>1</v>
      </c>
      <c r="C305" s="74" t="s">
        <v>470</v>
      </c>
      <c r="D305" s="128" t="s">
        <v>239</v>
      </c>
      <c r="E305" s="72"/>
      <c r="F305" s="34"/>
      <c r="G305" s="34"/>
      <c r="H305" s="34"/>
      <c r="I305" s="34">
        <v>1</v>
      </c>
      <c r="J305" s="34"/>
      <c r="K305" s="218"/>
      <c r="L305" s="34"/>
      <c r="M305" s="34"/>
      <c r="N305" s="34">
        <v>1</v>
      </c>
      <c r="O305" s="34"/>
      <c r="P305" s="34">
        <v>1</v>
      </c>
      <c r="Q305" s="34"/>
      <c r="R305" s="31">
        <v>2000</v>
      </c>
      <c r="S305" s="85">
        <v>43619</v>
      </c>
      <c r="T305" s="85">
        <v>43662</v>
      </c>
      <c r="U305" s="90">
        <f t="shared" si="81"/>
        <v>0.11944444444444445</v>
      </c>
      <c r="V305" s="100" t="e">
        <f>SUM(U305*R305)*#REF!*12</f>
        <v>#REF!</v>
      </c>
      <c r="W305" s="61"/>
      <c r="X305" s="72">
        <f t="shared" si="82"/>
        <v>43</v>
      </c>
      <c r="Y305" s="72">
        <v>2</v>
      </c>
      <c r="Z305" s="73">
        <v>1</v>
      </c>
      <c r="AA305" s="72">
        <f t="shared" si="84"/>
        <v>4000</v>
      </c>
      <c r="AB305" s="157"/>
    </row>
    <row r="306" spans="1:28" ht="16.5" thickBot="1" x14ac:dyDescent="0.3">
      <c r="A306" s="172"/>
      <c r="B306" s="173"/>
      <c r="C306" s="174"/>
      <c r="D306" s="175" t="s">
        <v>0</v>
      </c>
      <c r="E306" s="176">
        <f t="shared" ref="E306:J306" si="85">SUM(E281:E305)</f>
        <v>2</v>
      </c>
      <c r="F306" s="176">
        <f t="shared" si="85"/>
        <v>5</v>
      </c>
      <c r="G306" s="176">
        <f t="shared" si="85"/>
        <v>12</v>
      </c>
      <c r="H306" s="176">
        <f t="shared" si="85"/>
        <v>0</v>
      </c>
      <c r="I306" s="176">
        <f t="shared" si="85"/>
        <v>6</v>
      </c>
      <c r="J306" s="176">
        <f t="shared" si="85"/>
        <v>0</v>
      </c>
      <c r="K306" s="176">
        <f>SUM(K307:K314)</f>
        <v>2244</v>
      </c>
      <c r="L306" s="178">
        <f>SUM(L281:L305)</f>
        <v>14</v>
      </c>
      <c r="M306" s="178">
        <f>SUM(M281:M305)</f>
        <v>5</v>
      </c>
      <c r="N306" s="178">
        <f>SUM(N281:N305)</f>
        <v>12</v>
      </c>
      <c r="O306" s="178">
        <f>SUM(O281:O305)</f>
        <v>5</v>
      </c>
      <c r="P306" s="178">
        <f>SUM(P281:P305)</f>
        <v>21</v>
      </c>
      <c r="Q306" s="178"/>
      <c r="R306" s="179"/>
      <c r="S306" s="180"/>
      <c r="T306" s="180"/>
      <c r="U306" s="173"/>
      <c r="V306" s="269" t="e">
        <f>SUM(V281:V305)</f>
        <v>#REF!</v>
      </c>
      <c r="W306" s="276"/>
      <c r="X306" s="277"/>
      <c r="Y306" s="277"/>
      <c r="Z306" s="277"/>
      <c r="AA306" s="277"/>
      <c r="AB306" s="181"/>
    </row>
    <row r="307" spans="1:28" hidden="1" x14ac:dyDescent="0.25">
      <c r="A307" s="344" t="s">
        <v>83</v>
      </c>
      <c r="B307" s="344"/>
      <c r="C307" s="344"/>
      <c r="D307" s="344"/>
      <c r="E307" s="344"/>
      <c r="F307" s="344"/>
      <c r="G307" s="344"/>
      <c r="H307" s="344"/>
      <c r="I307" s="344"/>
      <c r="J307" s="388"/>
      <c r="K307" s="308">
        <v>1</v>
      </c>
      <c r="L307" s="102"/>
      <c r="M307" s="103"/>
      <c r="N307" s="103"/>
      <c r="O307" s="103"/>
      <c r="P307" s="103"/>
      <c r="Q307" s="104"/>
      <c r="R307" s="105"/>
      <c r="S307" s="160"/>
      <c r="T307" s="161"/>
      <c r="U307" s="162"/>
      <c r="V307" s="163"/>
      <c r="W307" s="305" t="s">
        <v>244</v>
      </c>
      <c r="X307" s="291"/>
      <c r="Y307" s="291"/>
      <c r="Z307" s="291"/>
      <c r="AA307" s="291"/>
      <c r="AB307" s="291"/>
    </row>
    <row r="308" spans="1:28" ht="15" hidden="1" customHeight="1" x14ac:dyDescent="0.25">
      <c r="A308" s="344" t="s">
        <v>241</v>
      </c>
      <c r="B308" s="344"/>
      <c r="C308" s="344"/>
      <c r="D308" s="344"/>
      <c r="E308" s="344"/>
      <c r="F308" s="344"/>
      <c r="G308" s="344"/>
      <c r="H308" s="344"/>
      <c r="I308" s="344"/>
      <c r="J308" s="388"/>
      <c r="K308" s="112">
        <v>15</v>
      </c>
      <c r="L308" s="102"/>
      <c r="M308" s="103"/>
      <c r="N308" s="103"/>
      <c r="O308" s="103"/>
      <c r="P308" s="103"/>
      <c r="Q308" s="104"/>
      <c r="R308" s="105"/>
      <c r="S308" s="120"/>
      <c r="T308" s="113"/>
      <c r="U308" s="118"/>
      <c r="V308" s="119"/>
      <c r="W308" s="288" t="s">
        <v>295</v>
      </c>
      <c r="X308" s="72"/>
      <c r="Y308" s="72"/>
      <c r="Z308" s="72"/>
      <c r="AA308" s="72"/>
      <c r="AB308" s="72"/>
    </row>
    <row r="309" spans="1:28" ht="15" hidden="1" customHeight="1" x14ac:dyDescent="0.25">
      <c r="A309" s="344" t="s">
        <v>242</v>
      </c>
      <c r="B309" s="344"/>
      <c r="C309" s="344"/>
      <c r="D309" s="344"/>
      <c r="E309" s="344"/>
      <c r="F309" s="344"/>
      <c r="G309" s="344"/>
      <c r="H309" s="344"/>
      <c r="I309" s="344"/>
      <c r="J309" s="388"/>
      <c r="K309" s="112">
        <v>1000</v>
      </c>
      <c r="L309" s="108"/>
      <c r="M309" s="93"/>
      <c r="N309" s="93"/>
      <c r="O309" s="93"/>
      <c r="P309" s="93"/>
      <c r="Q309" s="104"/>
      <c r="R309" s="105"/>
      <c r="S309" s="120"/>
      <c r="T309" s="113"/>
      <c r="U309" s="114"/>
      <c r="V309" s="115"/>
      <c r="W309" s="288" t="s">
        <v>295</v>
      </c>
      <c r="X309" s="72"/>
      <c r="Y309" s="72"/>
      <c r="Z309" s="72"/>
      <c r="AA309" s="72"/>
      <c r="AB309" s="72"/>
    </row>
    <row r="310" spans="1:28" ht="15" hidden="1" customHeight="1" x14ac:dyDescent="0.25">
      <c r="A310" s="344" t="s">
        <v>243</v>
      </c>
      <c r="B310" s="344"/>
      <c r="C310" s="344"/>
      <c r="D310" s="344"/>
      <c r="E310" s="344"/>
      <c r="F310" s="344"/>
      <c r="G310" s="344"/>
      <c r="H310" s="344"/>
      <c r="I310" s="344"/>
      <c r="J310" s="388"/>
      <c r="K310" s="112">
        <v>25</v>
      </c>
      <c r="L310" s="108"/>
      <c r="M310" s="93"/>
      <c r="N310" s="93"/>
      <c r="O310" s="93"/>
      <c r="P310" s="93"/>
      <c r="Q310" s="104"/>
      <c r="R310" s="105"/>
      <c r="S310" s="120"/>
      <c r="T310" s="113"/>
      <c r="U310" s="114"/>
      <c r="V310" s="115"/>
      <c r="W310" s="288" t="s">
        <v>240</v>
      </c>
      <c r="X310" s="72"/>
      <c r="Y310" s="72"/>
      <c r="Z310" s="72"/>
      <c r="AA310" s="72"/>
      <c r="AB310" s="72"/>
    </row>
    <row r="311" spans="1:28" ht="15" hidden="1" customHeight="1" x14ac:dyDescent="0.25">
      <c r="A311" s="344" t="s">
        <v>78</v>
      </c>
      <c r="B311" s="344"/>
      <c r="C311" s="344"/>
      <c r="D311" s="344"/>
      <c r="E311" s="344"/>
      <c r="F311" s="344"/>
      <c r="G311" s="344"/>
      <c r="H311" s="344"/>
      <c r="I311" s="344"/>
      <c r="J311" s="388"/>
      <c r="K311" s="112">
        <v>3</v>
      </c>
      <c r="L311" s="102"/>
      <c r="M311" s="103"/>
      <c r="N311" s="103"/>
      <c r="O311" s="103"/>
      <c r="P311" s="103"/>
      <c r="Q311" s="104"/>
      <c r="R311" s="105"/>
      <c r="S311" s="120"/>
      <c r="T311" s="113"/>
      <c r="U311" s="118"/>
      <c r="V311" s="119"/>
      <c r="W311" s="288" t="s">
        <v>240</v>
      </c>
      <c r="X311" s="72"/>
      <c r="Y311" s="72"/>
      <c r="Z311" s="72"/>
      <c r="AA311" s="72"/>
      <c r="AB311" s="72"/>
    </row>
    <row r="312" spans="1:28" ht="15" hidden="1" customHeight="1" x14ac:dyDescent="0.25">
      <c r="A312" s="344" t="s">
        <v>93</v>
      </c>
      <c r="B312" s="344"/>
      <c r="C312" s="344"/>
      <c r="D312" s="344"/>
      <c r="E312" s="344"/>
      <c r="F312" s="344"/>
      <c r="G312" s="344"/>
      <c r="H312" s="344"/>
      <c r="I312" s="344"/>
      <c r="J312" s="388"/>
      <c r="K312" s="112">
        <v>600</v>
      </c>
      <c r="L312" s="108"/>
      <c r="M312" s="93"/>
      <c r="N312" s="93"/>
      <c r="O312" s="93"/>
      <c r="P312" s="93"/>
      <c r="Q312" s="104"/>
      <c r="R312" s="105"/>
      <c r="S312" s="120"/>
      <c r="T312" s="113"/>
      <c r="U312" s="114"/>
      <c r="V312" s="115"/>
      <c r="W312" s="288" t="s">
        <v>240</v>
      </c>
      <c r="X312" s="72"/>
      <c r="Y312" s="72"/>
      <c r="Z312" s="72"/>
      <c r="AA312" s="72"/>
      <c r="AB312" s="72"/>
    </row>
    <row r="313" spans="1:28" ht="15" hidden="1" customHeight="1" x14ac:dyDescent="0.25">
      <c r="A313" s="344" t="s">
        <v>95</v>
      </c>
      <c r="B313" s="344"/>
      <c r="C313" s="344"/>
      <c r="D313" s="344"/>
      <c r="E313" s="344"/>
      <c r="F313" s="344"/>
      <c r="G313" s="344"/>
      <c r="H313" s="344"/>
      <c r="I313" s="344"/>
      <c r="J313" s="388"/>
      <c r="K313" s="112">
        <v>400</v>
      </c>
      <c r="L313" s="102"/>
      <c r="M313" s="103"/>
      <c r="N313" s="103"/>
      <c r="O313" s="103"/>
      <c r="P313" s="103"/>
      <c r="Q313" s="104"/>
      <c r="R313" s="105"/>
      <c r="S313" s="120"/>
      <c r="T313" s="113"/>
      <c r="U313" s="118"/>
      <c r="V313" s="119"/>
      <c r="W313" s="288" t="s">
        <v>127</v>
      </c>
      <c r="X313" s="72"/>
      <c r="Y313" s="72"/>
      <c r="Z313" s="72"/>
      <c r="AA313" s="72"/>
      <c r="AB313" s="72"/>
    </row>
    <row r="314" spans="1:28" ht="15" hidden="1" customHeight="1" x14ac:dyDescent="0.25">
      <c r="A314" s="344" t="s">
        <v>96</v>
      </c>
      <c r="B314" s="344"/>
      <c r="C314" s="344"/>
      <c r="D314" s="344"/>
      <c r="E314" s="344"/>
      <c r="F314" s="344"/>
      <c r="G314" s="344"/>
      <c r="H314" s="344"/>
      <c r="I314" s="344"/>
      <c r="J314" s="388"/>
      <c r="K314" s="121">
        <v>200</v>
      </c>
      <c r="L314" s="122"/>
      <c r="M314" s="123"/>
      <c r="N314" s="123"/>
      <c r="O314" s="123"/>
      <c r="P314" s="123"/>
      <c r="Q314" s="104"/>
      <c r="R314" s="105"/>
      <c r="S314" s="124"/>
      <c r="T314" s="125"/>
      <c r="U314" s="126"/>
      <c r="V314" s="127"/>
      <c r="W314" s="307" t="s">
        <v>128</v>
      </c>
      <c r="X314" s="96"/>
      <c r="Y314" s="96"/>
      <c r="Z314" s="96"/>
      <c r="AA314" s="96"/>
      <c r="AB314" s="96"/>
    </row>
    <row r="315" spans="1:28" x14ac:dyDescent="0.25">
      <c r="A315" s="145">
        <v>1</v>
      </c>
      <c r="B315" s="146">
        <v>1</v>
      </c>
      <c r="C315" s="189" t="s">
        <v>494</v>
      </c>
      <c r="D315" s="310" t="s">
        <v>40</v>
      </c>
      <c r="E315" s="149">
        <v>1</v>
      </c>
      <c r="F315" s="149"/>
      <c r="G315" s="149"/>
      <c r="H315" s="149"/>
      <c r="I315" s="149"/>
      <c r="J315" s="149"/>
      <c r="K315" s="150"/>
      <c r="L315" s="149">
        <v>1</v>
      </c>
      <c r="M315" s="149"/>
      <c r="N315" s="149" t="s">
        <v>287</v>
      </c>
      <c r="O315" s="149"/>
      <c r="P315" s="149" t="s">
        <v>287</v>
      </c>
      <c r="Q315" s="149"/>
      <c r="R315" s="164">
        <v>6000</v>
      </c>
      <c r="S315" s="183" t="s">
        <v>151</v>
      </c>
      <c r="T315" s="166">
        <v>43738</v>
      </c>
      <c r="U315" s="184" t="e">
        <f t="shared" ref="U315:U346" si="86">DAYS360(S315,T315)/360</f>
        <v>#VALUE!</v>
      </c>
      <c r="V315" s="280" t="e">
        <f>SUM(U315*R315)*#REF!*12</f>
        <v>#VALUE!</v>
      </c>
      <c r="W315" s="148" t="s">
        <v>496</v>
      </c>
      <c r="X315" s="274"/>
      <c r="Y315" s="274"/>
      <c r="Z315" s="274"/>
      <c r="AA315" s="274"/>
      <c r="AB315" s="301"/>
    </row>
    <row r="316" spans="1:28" x14ac:dyDescent="0.25">
      <c r="A316" s="169">
        <v>2</v>
      </c>
      <c r="B316" s="70">
        <v>1</v>
      </c>
      <c r="C316" s="77" t="s">
        <v>494</v>
      </c>
      <c r="D316" s="129" t="s">
        <v>495</v>
      </c>
      <c r="E316" s="69">
        <v>1</v>
      </c>
      <c r="F316" s="69"/>
      <c r="G316" s="69"/>
      <c r="H316" s="69"/>
      <c r="I316" s="69"/>
      <c r="J316" s="69"/>
      <c r="K316" s="75"/>
      <c r="L316" s="69">
        <v>1</v>
      </c>
      <c r="M316" s="69"/>
      <c r="N316" s="69" t="s">
        <v>287</v>
      </c>
      <c r="O316" s="69"/>
      <c r="P316" s="69" t="s">
        <v>287</v>
      </c>
      <c r="Q316" s="69"/>
      <c r="R316" s="139" t="s">
        <v>151</v>
      </c>
      <c r="S316" s="139" t="s">
        <v>151</v>
      </c>
      <c r="T316" s="86">
        <v>43738</v>
      </c>
      <c r="U316" s="83"/>
      <c r="V316" s="279"/>
      <c r="W316" s="76" t="s">
        <v>497</v>
      </c>
      <c r="X316" s="72"/>
      <c r="Y316" s="72"/>
      <c r="Z316" s="72"/>
      <c r="AA316" s="72"/>
      <c r="AB316" s="300"/>
    </row>
    <row r="317" spans="1:28" x14ac:dyDescent="0.25">
      <c r="A317" s="169">
        <v>3</v>
      </c>
      <c r="B317" s="70">
        <v>1</v>
      </c>
      <c r="C317" s="77" t="s">
        <v>494</v>
      </c>
      <c r="D317" s="129" t="s">
        <v>498</v>
      </c>
      <c r="E317" s="69">
        <v>1</v>
      </c>
      <c r="F317" s="69"/>
      <c r="G317" s="69"/>
      <c r="H317" s="69"/>
      <c r="I317" s="69"/>
      <c r="J317" s="69"/>
      <c r="K317" s="75"/>
      <c r="L317" s="69">
        <v>1</v>
      </c>
      <c r="M317" s="69"/>
      <c r="N317" s="69" t="s">
        <v>287</v>
      </c>
      <c r="O317" s="69"/>
      <c r="P317" s="69" t="s">
        <v>287</v>
      </c>
      <c r="Q317" s="69"/>
      <c r="R317" s="139" t="s">
        <v>151</v>
      </c>
      <c r="S317" s="139" t="s">
        <v>151</v>
      </c>
      <c r="T317" s="86">
        <v>43677</v>
      </c>
      <c r="U317" s="83"/>
      <c r="V317" s="279"/>
      <c r="W317" s="76" t="s">
        <v>499</v>
      </c>
      <c r="X317" s="72"/>
      <c r="Y317" s="72"/>
      <c r="Z317" s="72"/>
      <c r="AA317" s="72"/>
      <c r="AB317" s="300"/>
    </row>
    <row r="318" spans="1:28" x14ac:dyDescent="0.25">
      <c r="A318" s="169">
        <v>4</v>
      </c>
      <c r="B318" s="70">
        <v>1</v>
      </c>
      <c r="C318" s="77" t="s">
        <v>494</v>
      </c>
      <c r="D318" s="129" t="s">
        <v>498</v>
      </c>
      <c r="E318" s="69">
        <v>1</v>
      </c>
      <c r="F318" s="69"/>
      <c r="G318" s="69"/>
      <c r="H318" s="69"/>
      <c r="I318" s="69"/>
      <c r="J318" s="69"/>
      <c r="K318" s="75"/>
      <c r="L318" s="69">
        <v>1</v>
      </c>
      <c r="M318" s="69"/>
      <c r="N318" s="69" t="s">
        <v>287</v>
      </c>
      <c r="O318" s="69"/>
      <c r="P318" s="69" t="s">
        <v>287</v>
      </c>
      <c r="Q318" s="69"/>
      <c r="R318" s="139" t="s">
        <v>151</v>
      </c>
      <c r="S318" s="139" t="s">
        <v>151</v>
      </c>
      <c r="T318" s="86">
        <v>43677</v>
      </c>
      <c r="U318" s="83"/>
      <c r="V318" s="279"/>
      <c r="W318" s="76" t="s">
        <v>500</v>
      </c>
      <c r="X318" s="72"/>
      <c r="Y318" s="72"/>
      <c r="Z318" s="72"/>
      <c r="AA318" s="72"/>
      <c r="AB318" s="300"/>
    </row>
    <row r="319" spans="1:28" x14ac:dyDescent="0.25">
      <c r="A319" s="169">
        <v>5</v>
      </c>
      <c r="B319" s="70">
        <v>1</v>
      </c>
      <c r="C319" s="77" t="s">
        <v>494</v>
      </c>
      <c r="D319" s="129" t="s">
        <v>498</v>
      </c>
      <c r="E319" s="69">
        <v>1</v>
      </c>
      <c r="F319" s="69"/>
      <c r="G319" s="69"/>
      <c r="H319" s="69"/>
      <c r="I319" s="69"/>
      <c r="J319" s="69"/>
      <c r="K319" s="75"/>
      <c r="L319" s="69">
        <v>1</v>
      </c>
      <c r="M319" s="69"/>
      <c r="N319" s="69" t="s">
        <v>287</v>
      </c>
      <c r="O319" s="69"/>
      <c r="P319" s="69" t="s">
        <v>287</v>
      </c>
      <c r="Q319" s="69"/>
      <c r="R319" s="139" t="s">
        <v>151</v>
      </c>
      <c r="S319" s="139" t="s">
        <v>151</v>
      </c>
      <c r="T319" s="86">
        <v>43677</v>
      </c>
      <c r="U319" s="83"/>
      <c r="V319" s="279"/>
      <c r="W319" s="76" t="s">
        <v>502</v>
      </c>
      <c r="X319" s="72"/>
      <c r="Y319" s="72"/>
      <c r="Z319" s="72"/>
      <c r="AA319" s="72"/>
      <c r="AB319" s="300"/>
    </row>
    <row r="320" spans="1:28" x14ac:dyDescent="0.25">
      <c r="A320" s="169">
        <v>6</v>
      </c>
      <c r="B320" s="70">
        <v>1</v>
      </c>
      <c r="C320" s="77" t="s">
        <v>494</v>
      </c>
      <c r="D320" s="129" t="s">
        <v>498</v>
      </c>
      <c r="E320" s="69">
        <v>1</v>
      </c>
      <c r="F320" s="69"/>
      <c r="G320" s="69"/>
      <c r="H320" s="69"/>
      <c r="I320" s="69"/>
      <c r="J320" s="69"/>
      <c r="K320" s="75"/>
      <c r="L320" s="69">
        <v>1</v>
      </c>
      <c r="M320" s="69"/>
      <c r="N320" s="69" t="s">
        <v>287</v>
      </c>
      <c r="O320" s="69"/>
      <c r="P320" s="69" t="s">
        <v>287</v>
      </c>
      <c r="Q320" s="69"/>
      <c r="R320" s="139" t="s">
        <v>151</v>
      </c>
      <c r="S320" s="139" t="s">
        <v>151</v>
      </c>
      <c r="T320" s="86">
        <v>43677</v>
      </c>
      <c r="U320" s="83"/>
      <c r="V320" s="279"/>
      <c r="W320" s="76" t="s">
        <v>504</v>
      </c>
      <c r="X320" s="72"/>
      <c r="Y320" s="72"/>
      <c r="Z320" s="72"/>
      <c r="AA320" s="72"/>
      <c r="AB320" s="300"/>
    </row>
    <row r="321" spans="1:28" x14ac:dyDescent="0.25">
      <c r="A321" s="169">
        <v>7</v>
      </c>
      <c r="B321" s="70">
        <v>1</v>
      </c>
      <c r="C321" s="77" t="s">
        <v>494</v>
      </c>
      <c r="D321" s="129" t="s">
        <v>503</v>
      </c>
      <c r="E321" s="69">
        <v>1</v>
      </c>
      <c r="F321" s="69"/>
      <c r="G321" s="69"/>
      <c r="H321" s="69"/>
      <c r="I321" s="69"/>
      <c r="J321" s="69"/>
      <c r="K321" s="75"/>
      <c r="L321" s="69">
        <v>1</v>
      </c>
      <c r="M321" s="69"/>
      <c r="N321" s="69" t="s">
        <v>287</v>
      </c>
      <c r="O321" s="69"/>
      <c r="P321" s="69" t="s">
        <v>287</v>
      </c>
      <c r="Q321" s="69"/>
      <c r="R321" s="139" t="s">
        <v>151</v>
      </c>
      <c r="S321" s="139" t="s">
        <v>151</v>
      </c>
      <c r="T321" s="86">
        <v>43677</v>
      </c>
      <c r="U321" s="83"/>
      <c r="V321" s="279"/>
      <c r="W321" s="76" t="s">
        <v>501</v>
      </c>
      <c r="X321" s="72"/>
      <c r="Y321" s="72"/>
      <c r="Z321" s="72"/>
      <c r="AA321" s="72"/>
      <c r="AB321" s="300"/>
    </row>
    <row r="322" spans="1:28" x14ac:dyDescent="0.25">
      <c r="A322" s="169">
        <v>8</v>
      </c>
      <c r="B322" s="70">
        <v>1</v>
      </c>
      <c r="C322" s="77" t="s">
        <v>494</v>
      </c>
      <c r="D322" s="129" t="s">
        <v>503</v>
      </c>
      <c r="E322" s="69">
        <v>1</v>
      </c>
      <c r="F322" s="69"/>
      <c r="G322" s="69"/>
      <c r="H322" s="69"/>
      <c r="I322" s="69"/>
      <c r="J322" s="69"/>
      <c r="K322" s="75"/>
      <c r="L322" s="69">
        <v>1</v>
      </c>
      <c r="M322" s="69"/>
      <c r="N322" s="69" t="s">
        <v>287</v>
      </c>
      <c r="O322" s="69"/>
      <c r="P322" s="69" t="s">
        <v>287</v>
      </c>
      <c r="Q322" s="69"/>
      <c r="R322" s="139" t="s">
        <v>151</v>
      </c>
      <c r="S322" s="139" t="s">
        <v>151</v>
      </c>
      <c r="T322" s="86">
        <v>43677</v>
      </c>
      <c r="U322" s="83"/>
      <c r="V322" s="279"/>
      <c r="W322" s="76" t="s">
        <v>519</v>
      </c>
      <c r="X322" s="72"/>
      <c r="Y322" s="72"/>
      <c r="Z322" s="72"/>
      <c r="AA322" s="72"/>
      <c r="AB322" s="300"/>
    </row>
    <row r="323" spans="1:28" x14ac:dyDescent="0.25">
      <c r="A323" s="169">
        <v>9</v>
      </c>
      <c r="B323" s="70">
        <v>1</v>
      </c>
      <c r="C323" s="77" t="s">
        <v>494</v>
      </c>
      <c r="D323" s="129" t="s">
        <v>510</v>
      </c>
      <c r="E323" s="69">
        <v>1</v>
      </c>
      <c r="F323" s="69"/>
      <c r="G323" s="69"/>
      <c r="H323" s="69"/>
      <c r="I323" s="69"/>
      <c r="J323" s="69"/>
      <c r="K323" s="75"/>
      <c r="L323" s="69">
        <v>1</v>
      </c>
      <c r="M323" s="69"/>
      <c r="N323" s="69" t="s">
        <v>287</v>
      </c>
      <c r="O323" s="69"/>
      <c r="P323" s="69" t="s">
        <v>287</v>
      </c>
      <c r="Q323" s="69"/>
      <c r="R323" s="139" t="s">
        <v>151</v>
      </c>
      <c r="S323" s="139" t="s">
        <v>151</v>
      </c>
      <c r="T323" s="86">
        <v>43677</v>
      </c>
      <c r="U323" s="83"/>
      <c r="V323" s="279"/>
      <c r="W323" s="76" t="s">
        <v>511</v>
      </c>
      <c r="X323" s="72"/>
      <c r="Y323" s="72"/>
      <c r="Z323" s="72"/>
      <c r="AA323" s="72"/>
      <c r="AB323" s="300"/>
    </row>
    <row r="324" spans="1:28" x14ac:dyDescent="0.25">
      <c r="A324" s="169">
        <v>10</v>
      </c>
      <c r="B324" s="70">
        <v>1</v>
      </c>
      <c r="C324" s="77" t="s">
        <v>494</v>
      </c>
      <c r="D324" s="129" t="s">
        <v>505</v>
      </c>
      <c r="E324" s="69">
        <v>1</v>
      </c>
      <c r="F324" s="69"/>
      <c r="G324" s="69"/>
      <c r="H324" s="69"/>
      <c r="I324" s="69"/>
      <c r="J324" s="69"/>
      <c r="K324" s="75"/>
      <c r="L324" s="69">
        <v>1</v>
      </c>
      <c r="M324" s="69"/>
      <c r="N324" s="69" t="s">
        <v>287</v>
      </c>
      <c r="O324" s="69"/>
      <c r="P324" s="69" t="s">
        <v>287</v>
      </c>
      <c r="Q324" s="69"/>
      <c r="R324" s="139" t="s">
        <v>151</v>
      </c>
      <c r="S324" s="139" t="s">
        <v>151</v>
      </c>
      <c r="T324" s="86">
        <v>43677</v>
      </c>
      <c r="U324" s="83"/>
      <c r="V324" s="279"/>
      <c r="W324" s="76" t="s">
        <v>506</v>
      </c>
      <c r="X324" s="72"/>
      <c r="Y324" s="72"/>
      <c r="Z324" s="72"/>
      <c r="AA324" s="72"/>
      <c r="AB324" s="300"/>
    </row>
    <row r="325" spans="1:28" x14ac:dyDescent="0.25">
      <c r="A325" s="169">
        <v>11</v>
      </c>
      <c r="B325" s="70">
        <v>1</v>
      </c>
      <c r="C325" s="77" t="s">
        <v>494</v>
      </c>
      <c r="D325" s="129" t="s">
        <v>514</v>
      </c>
      <c r="E325" s="69">
        <v>1</v>
      </c>
      <c r="F325" s="69"/>
      <c r="G325" s="69"/>
      <c r="H325" s="69"/>
      <c r="I325" s="69"/>
      <c r="J325" s="69"/>
      <c r="K325" s="75"/>
      <c r="L325" s="69">
        <v>1</v>
      </c>
      <c r="M325" s="69"/>
      <c r="N325" s="69" t="s">
        <v>287</v>
      </c>
      <c r="O325" s="69"/>
      <c r="P325" s="69" t="s">
        <v>287</v>
      </c>
      <c r="Q325" s="69"/>
      <c r="R325" s="139" t="s">
        <v>151</v>
      </c>
      <c r="S325" s="139" t="s">
        <v>151</v>
      </c>
      <c r="T325" s="86">
        <v>43677</v>
      </c>
      <c r="U325" s="83"/>
      <c r="V325" s="279"/>
      <c r="W325" s="76" t="s">
        <v>515</v>
      </c>
      <c r="X325" s="72"/>
      <c r="Y325" s="72"/>
      <c r="Z325" s="72"/>
      <c r="AA325" s="72"/>
      <c r="AB325" s="300"/>
    </row>
    <row r="326" spans="1:28" x14ac:dyDescent="0.25">
      <c r="A326" s="169">
        <v>12</v>
      </c>
      <c r="B326" s="70">
        <v>1</v>
      </c>
      <c r="C326" s="77" t="s">
        <v>494</v>
      </c>
      <c r="D326" s="129" t="s">
        <v>516</v>
      </c>
      <c r="E326" s="69">
        <v>1</v>
      </c>
      <c r="F326" s="69"/>
      <c r="G326" s="69"/>
      <c r="H326" s="69"/>
      <c r="I326" s="69"/>
      <c r="J326" s="69"/>
      <c r="K326" s="75"/>
      <c r="L326" s="69">
        <v>1</v>
      </c>
      <c r="M326" s="69"/>
      <c r="N326" s="69" t="s">
        <v>287</v>
      </c>
      <c r="O326" s="69"/>
      <c r="P326" s="69" t="s">
        <v>287</v>
      </c>
      <c r="Q326" s="69"/>
      <c r="R326" s="139" t="s">
        <v>151</v>
      </c>
      <c r="S326" s="139" t="s">
        <v>151</v>
      </c>
      <c r="T326" s="86">
        <v>43677</v>
      </c>
      <c r="U326" s="83"/>
      <c r="V326" s="279"/>
      <c r="W326" s="76" t="s">
        <v>517</v>
      </c>
      <c r="X326" s="72"/>
      <c r="Y326" s="72"/>
      <c r="Z326" s="72"/>
      <c r="AA326" s="72"/>
      <c r="AB326" s="300"/>
    </row>
    <row r="327" spans="1:28" x14ac:dyDescent="0.25">
      <c r="A327" s="169">
        <v>13</v>
      </c>
      <c r="B327" s="70">
        <v>1</v>
      </c>
      <c r="C327" s="77" t="s">
        <v>494</v>
      </c>
      <c r="D327" s="129" t="s">
        <v>516</v>
      </c>
      <c r="E327" s="69">
        <v>1</v>
      </c>
      <c r="F327" s="69"/>
      <c r="G327" s="69"/>
      <c r="H327" s="69"/>
      <c r="I327" s="69"/>
      <c r="J327" s="69"/>
      <c r="K327" s="75"/>
      <c r="L327" s="69">
        <v>1</v>
      </c>
      <c r="M327" s="69"/>
      <c r="N327" s="69" t="s">
        <v>287</v>
      </c>
      <c r="O327" s="69"/>
      <c r="P327" s="69" t="s">
        <v>287</v>
      </c>
      <c r="Q327" s="69"/>
      <c r="R327" s="139" t="s">
        <v>151</v>
      </c>
      <c r="S327" s="139" t="s">
        <v>151</v>
      </c>
      <c r="T327" s="86">
        <v>43677</v>
      </c>
      <c r="U327" s="83"/>
      <c r="V327" s="279"/>
      <c r="W327" s="76" t="s">
        <v>518</v>
      </c>
      <c r="X327" s="72"/>
      <c r="Y327" s="72"/>
      <c r="Z327" s="72"/>
      <c r="AA327" s="72"/>
      <c r="AB327" s="300"/>
    </row>
    <row r="328" spans="1:28" x14ac:dyDescent="0.25">
      <c r="A328" s="169">
        <v>14</v>
      </c>
      <c r="B328" s="70">
        <v>1</v>
      </c>
      <c r="C328" s="77" t="s">
        <v>494</v>
      </c>
      <c r="D328" s="129" t="s">
        <v>520</v>
      </c>
      <c r="E328" s="69">
        <v>1</v>
      </c>
      <c r="F328" s="69"/>
      <c r="G328" s="69"/>
      <c r="H328" s="69"/>
      <c r="I328" s="69"/>
      <c r="J328" s="69"/>
      <c r="K328" s="75"/>
      <c r="L328" s="69">
        <v>1</v>
      </c>
      <c r="M328" s="69"/>
      <c r="N328" s="69" t="s">
        <v>287</v>
      </c>
      <c r="O328" s="69"/>
      <c r="P328" s="69" t="s">
        <v>287</v>
      </c>
      <c r="Q328" s="69"/>
      <c r="R328" s="139" t="s">
        <v>151</v>
      </c>
      <c r="S328" s="139" t="s">
        <v>151</v>
      </c>
      <c r="T328" s="86">
        <v>43677</v>
      </c>
      <c r="U328" s="83"/>
      <c r="V328" s="279"/>
      <c r="W328" s="76" t="s">
        <v>521</v>
      </c>
      <c r="X328" s="72"/>
      <c r="Y328" s="72"/>
      <c r="Z328" s="72"/>
      <c r="AA328" s="72"/>
      <c r="AB328" s="300"/>
    </row>
    <row r="329" spans="1:28" x14ac:dyDescent="0.25">
      <c r="A329" s="169">
        <v>15</v>
      </c>
      <c r="B329" s="70">
        <v>1</v>
      </c>
      <c r="C329" s="77" t="s">
        <v>494</v>
      </c>
      <c r="D329" s="129" t="s">
        <v>507</v>
      </c>
      <c r="E329" s="69">
        <v>1</v>
      </c>
      <c r="F329" s="69"/>
      <c r="G329" s="69"/>
      <c r="H329" s="69"/>
      <c r="I329" s="69"/>
      <c r="J329" s="69"/>
      <c r="K329" s="75"/>
      <c r="L329" s="69">
        <v>1</v>
      </c>
      <c r="M329" s="69"/>
      <c r="N329" s="69" t="s">
        <v>287</v>
      </c>
      <c r="O329" s="69"/>
      <c r="P329" s="69" t="s">
        <v>287</v>
      </c>
      <c r="Q329" s="69"/>
      <c r="R329" s="139" t="s">
        <v>151</v>
      </c>
      <c r="S329" s="139" t="s">
        <v>151</v>
      </c>
      <c r="T329" s="86">
        <v>43738</v>
      </c>
      <c r="U329" s="83"/>
      <c r="V329" s="279"/>
      <c r="W329" s="76" t="s">
        <v>533</v>
      </c>
      <c r="X329" s="72"/>
      <c r="Y329" s="72"/>
      <c r="Z329" s="72"/>
      <c r="AA329" s="72"/>
      <c r="AB329" s="300"/>
    </row>
    <row r="330" spans="1:28" x14ac:dyDescent="0.25">
      <c r="A330" s="169">
        <v>16</v>
      </c>
      <c r="B330" s="70">
        <v>1</v>
      </c>
      <c r="C330" s="77" t="s">
        <v>494</v>
      </c>
      <c r="D330" s="129" t="s">
        <v>507</v>
      </c>
      <c r="E330" s="69">
        <v>1</v>
      </c>
      <c r="F330" s="69"/>
      <c r="G330" s="69"/>
      <c r="H330" s="69"/>
      <c r="I330" s="69"/>
      <c r="J330" s="69"/>
      <c r="K330" s="75"/>
      <c r="L330" s="69">
        <v>1</v>
      </c>
      <c r="M330" s="69"/>
      <c r="N330" s="69" t="s">
        <v>287</v>
      </c>
      <c r="O330" s="69"/>
      <c r="P330" s="69" t="s">
        <v>287</v>
      </c>
      <c r="Q330" s="69"/>
      <c r="R330" s="139" t="s">
        <v>151</v>
      </c>
      <c r="S330" s="139" t="s">
        <v>151</v>
      </c>
      <c r="T330" s="86">
        <v>43677</v>
      </c>
      <c r="U330" s="83"/>
      <c r="V330" s="279"/>
      <c r="W330" s="76" t="s">
        <v>513</v>
      </c>
      <c r="X330" s="72"/>
      <c r="Y330" s="72"/>
      <c r="Z330" s="72"/>
      <c r="AA330" s="72"/>
      <c r="AB330" s="300"/>
    </row>
    <row r="331" spans="1:28" x14ac:dyDescent="0.25">
      <c r="A331" s="169">
        <v>17</v>
      </c>
      <c r="B331" s="70">
        <v>1</v>
      </c>
      <c r="C331" s="77" t="s">
        <v>494</v>
      </c>
      <c r="D331" s="129" t="s">
        <v>508</v>
      </c>
      <c r="E331" s="69">
        <v>1</v>
      </c>
      <c r="F331" s="69"/>
      <c r="G331" s="69"/>
      <c r="H331" s="69"/>
      <c r="I331" s="69"/>
      <c r="J331" s="69"/>
      <c r="K331" s="75"/>
      <c r="L331" s="69">
        <v>1</v>
      </c>
      <c r="M331" s="69"/>
      <c r="N331" s="69" t="s">
        <v>287</v>
      </c>
      <c r="O331" s="69"/>
      <c r="P331" s="69" t="s">
        <v>287</v>
      </c>
      <c r="Q331" s="69"/>
      <c r="R331" s="139" t="s">
        <v>151</v>
      </c>
      <c r="S331" s="139" t="s">
        <v>151</v>
      </c>
      <c r="T331" s="86">
        <v>43677</v>
      </c>
      <c r="U331" s="83"/>
      <c r="V331" s="279"/>
      <c r="W331" s="76" t="s">
        <v>509</v>
      </c>
      <c r="X331" s="72"/>
      <c r="Y331" s="72"/>
      <c r="Z331" s="72"/>
      <c r="AA331" s="72"/>
      <c r="AB331" s="300"/>
    </row>
    <row r="332" spans="1:28" x14ac:dyDescent="0.25">
      <c r="A332" s="169">
        <v>18</v>
      </c>
      <c r="B332" s="70">
        <v>1</v>
      </c>
      <c r="C332" s="77" t="s">
        <v>494</v>
      </c>
      <c r="D332" s="129" t="s">
        <v>480</v>
      </c>
      <c r="E332" s="69">
        <v>1</v>
      </c>
      <c r="F332" s="69"/>
      <c r="G332" s="69"/>
      <c r="H332" s="69"/>
      <c r="I332" s="69"/>
      <c r="J332" s="69"/>
      <c r="K332" s="75"/>
      <c r="L332" s="69">
        <v>1</v>
      </c>
      <c r="M332" s="69"/>
      <c r="N332" s="69" t="s">
        <v>280</v>
      </c>
      <c r="O332" s="69"/>
      <c r="P332" s="69"/>
      <c r="Q332" s="69"/>
      <c r="R332" s="82">
        <v>4000</v>
      </c>
      <c r="S332" s="86">
        <v>43479</v>
      </c>
      <c r="T332" s="86">
        <v>43721</v>
      </c>
      <c r="U332" s="83">
        <f t="shared" si="86"/>
        <v>0.66388888888888886</v>
      </c>
      <c r="V332" s="279">
        <f>SUM(U332*R332)*F332*12</f>
        <v>0</v>
      </c>
      <c r="W332" s="76" t="s">
        <v>487</v>
      </c>
      <c r="X332" s="72"/>
      <c r="Y332" s="72"/>
      <c r="Z332" s="72"/>
      <c r="AA332" s="72"/>
      <c r="AB332" s="300"/>
    </row>
    <row r="333" spans="1:28" x14ac:dyDescent="0.25">
      <c r="A333" s="169">
        <v>19</v>
      </c>
      <c r="B333" s="70">
        <v>1</v>
      </c>
      <c r="C333" s="77" t="s">
        <v>494</v>
      </c>
      <c r="D333" s="129" t="s">
        <v>480</v>
      </c>
      <c r="E333" s="69">
        <v>1</v>
      </c>
      <c r="F333" s="69"/>
      <c r="G333" s="69"/>
      <c r="H333" s="69"/>
      <c r="I333" s="69"/>
      <c r="J333" s="69"/>
      <c r="K333" s="75"/>
      <c r="L333" s="69">
        <v>1</v>
      </c>
      <c r="M333" s="69"/>
      <c r="N333" s="69" t="s">
        <v>280</v>
      </c>
      <c r="O333" s="69"/>
      <c r="P333" s="69"/>
      <c r="Q333" s="69"/>
      <c r="R333" s="82">
        <v>4000</v>
      </c>
      <c r="S333" s="86">
        <v>43479</v>
      </c>
      <c r="T333" s="86">
        <v>43721</v>
      </c>
      <c r="U333" s="83"/>
      <c r="V333" s="279"/>
      <c r="W333" s="76" t="s">
        <v>488</v>
      </c>
      <c r="X333" s="72"/>
      <c r="Y333" s="72"/>
      <c r="Z333" s="72"/>
      <c r="AA333" s="72"/>
      <c r="AB333" s="300"/>
    </row>
    <row r="334" spans="1:28" x14ac:dyDescent="0.25">
      <c r="A334" s="169">
        <v>20</v>
      </c>
      <c r="B334" s="70">
        <v>1</v>
      </c>
      <c r="C334" s="77" t="s">
        <v>494</v>
      </c>
      <c r="D334" s="129" t="s">
        <v>480</v>
      </c>
      <c r="E334" s="69">
        <v>1</v>
      </c>
      <c r="F334" s="69"/>
      <c r="G334" s="69"/>
      <c r="H334" s="69"/>
      <c r="I334" s="69"/>
      <c r="J334" s="69"/>
      <c r="K334" s="75"/>
      <c r="L334" s="69">
        <v>1</v>
      </c>
      <c r="M334" s="69"/>
      <c r="N334" s="69" t="s">
        <v>280</v>
      </c>
      <c r="O334" s="69"/>
      <c r="P334" s="69"/>
      <c r="Q334" s="69"/>
      <c r="R334" s="82">
        <v>4000</v>
      </c>
      <c r="S334" s="86">
        <v>43479</v>
      </c>
      <c r="T334" s="86">
        <v>43721</v>
      </c>
      <c r="U334" s="83"/>
      <c r="V334" s="279"/>
      <c r="W334" s="76" t="s">
        <v>489</v>
      </c>
      <c r="X334" s="72"/>
      <c r="Y334" s="72"/>
      <c r="Z334" s="72"/>
      <c r="AA334" s="72"/>
      <c r="AB334" s="300"/>
    </row>
    <row r="335" spans="1:28" x14ac:dyDescent="0.25">
      <c r="A335" s="169">
        <v>21</v>
      </c>
      <c r="B335" s="70">
        <v>1</v>
      </c>
      <c r="C335" s="77" t="s">
        <v>494</v>
      </c>
      <c r="D335" s="129" t="s">
        <v>480</v>
      </c>
      <c r="E335" s="69">
        <v>1</v>
      </c>
      <c r="F335" s="69"/>
      <c r="G335" s="69"/>
      <c r="H335" s="69"/>
      <c r="I335" s="69"/>
      <c r="J335" s="69"/>
      <c r="K335" s="75"/>
      <c r="L335" s="69">
        <v>1</v>
      </c>
      <c r="M335" s="69"/>
      <c r="N335" s="69" t="s">
        <v>280</v>
      </c>
      <c r="O335" s="69"/>
      <c r="P335" s="69"/>
      <c r="Q335" s="69"/>
      <c r="R335" s="82">
        <v>4000</v>
      </c>
      <c r="S335" s="86">
        <v>43479</v>
      </c>
      <c r="T335" s="86">
        <v>43721</v>
      </c>
      <c r="U335" s="83"/>
      <c r="V335" s="279"/>
      <c r="W335" s="76" t="s">
        <v>490</v>
      </c>
      <c r="X335" s="72"/>
      <c r="Y335" s="72"/>
      <c r="Z335" s="72"/>
      <c r="AA335" s="72"/>
      <c r="AB335" s="300"/>
    </row>
    <row r="336" spans="1:28" x14ac:dyDescent="0.25">
      <c r="A336" s="169">
        <v>22</v>
      </c>
      <c r="B336" s="70">
        <v>1</v>
      </c>
      <c r="C336" s="77" t="s">
        <v>494</v>
      </c>
      <c r="D336" s="129" t="s">
        <v>481</v>
      </c>
      <c r="E336" s="69">
        <v>1</v>
      </c>
      <c r="F336" s="69"/>
      <c r="G336" s="69"/>
      <c r="H336" s="69"/>
      <c r="I336" s="69"/>
      <c r="J336" s="69"/>
      <c r="K336" s="75"/>
      <c r="L336" s="69">
        <v>1</v>
      </c>
      <c r="M336" s="69"/>
      <c r="N336" s="69" t="s">
        <v>280</v>
      </c>
      <c r="O336" s="69"/>
      <c r="P336" s="69"/>
      <c r="Q336" s="69"/>
      <c r="R336" s="82">
        <v>4000</v>
      </c>
      <c r="S336" s="86">
        <v>43479</v>
      </c>
      <c r="T336" s="86">
        <v>43721</v>
      </c>
      <c r="U336" s="83">
        <f t="shared" si="86"/>
        <v>0.66388888888888886</v>
      </c>
      <c r="V336" s="279">
        <f>SUM(U336*R336)*F336*12</f>
        <v>0</v>
      </c>
      <c r="W336" s="76" t="s">
        <v>482</v>
      </c>
      <c r="X336" s="72"/>
      <c r="Y336" s="72"/>
      <c r="Z336" s="72"/>
      <c r="AA336" s="72"/>
      <c r="AB336" s="300"/>
    </row>
    <row r="337" spans="1:28" x14ac:dyDescent="0.25">
      <c r="A337" s="169">
        <v>23</v>
      </c>
      <c r="B337" s="70">
        <v>1</v>
      </c>
      <c r="C337" s="77" t="s">
        <v>494</v>
      </c>
      <c r="D337" s="129" t="s">
        <v>481</v>
      </c>
      <c r="E337" s="69">
        <v>1</v>
      </c>
      <c r="F337" s="69"/>
      <c r="G337" s="69"/>
      <c r="H337" s="69"/>
      <c r="I337" s="69"/>
      <c r="J337" s="69"/>
      <c r="K337" s="75"/>
      <c r="L337" s="69">
        <v>1</v>
      </c>
      <c r="M337" s="69"/>
      <c r="N337" s="69" t="s">
        <v>280</v>
      </c>
      <c r="O337" s="69"/>
      <c r="P337" s="69"/>
      <c r="Q337" s="69"/>
      <c r="R337" s="82">
        <v>4000</v>
      </c>
      <c r="S337" s="86">
        <v>43479</v>
      </c>
      <c r="T337" s="86">
        <v>43721</v>
      </c>
      <c r="U337" s="83"/>
      <c r="V337" s="279"/>
      <c r="W337" s="76" t="s">
        <v>483</v>
      </c>
      <c r="X337" s="72"/>
      <c r="Y337" s="72"/>
      <c r="Z337" s="72"/>
      <c r="AA337" s="72"/>
      <c r="AB337" s="300"/>
    </row>
    <row r="338" spans="1:28" x14ac:dyDescent="0.25">
      <c r="A338" s="169">
        <v>24</v>
      </c>
      <c r="B338" s="70">
        <v>1</v>
      </c>
      <c r="C338" s="77" t="s">
        <v>494</v>
      </c>
      <c r="D338" s="129" t="s">
        <v>481</v>
      </c>
      <c r="E338" s="69">
        <v>1</v>
      </c>
      <c r="F338" s="69"/>
      <c r="G338" s="69"/>
      <c r="H338" s="69"/>
      <c r="I338" s="69"/>
      <c r="J338" s="69"/>
      <c r="K338" s="75"/>
      <c r="L338" s="69">
        <v>1</v>
      </c>
      <c r="M338" s="69"/>
      <c r="N338" s="69" t="s">
        <v>280</v>
      </c>
      <c r="O338" s="69"/>
      <c r="P338" s="69"/>
      <c r="Q338" s="69"/>
      <c r="R338" s="82">
        <v>4000</v>
      </c>
      <c r="S338" s="86">
        <v>43479</v>
      </c>
      <c r="T338" s="86">
        <v>43721</v>
      </c>
      <c r="U338" s="83"/>
      <c r="V338" s="279"/>
      <c r="W338" s="76" t="s">
        <v>484</v>
      </c>
      <c r="X338" s="72"/>
      <c r="Y338" s="72"/>
      <c r="Z338" s="72"/>
      <c r="AA338" s="72"/>
      <c r="AB338" s="300"/>
    </row>
    <row r="339" spans="1:28" x14ac:dyDescent="0.25">
      <c r="A339" s="169">
        <v>25</v>
      </c>
      <c r="B339" s="70">
        <v>1</v>
      </c>
      <c r="C339" s="77" t="s">
        <v>494</v>
      </c>
      <c r="D339" s="129" t="s">
        <v>481</v>
      </c>
      <c r="E339" s="69">
        <v>1</v>
      </c>
      <c r="F339" s="69"/>
      <c r="G339" s="69"/>
      <c r="H339" s="69"/>
      <c r="I339" s="69"/>
      <c r="J339" s="69"/>
      <c r="K339" s="75"/>
      <c r="L339" s="69">
        <v>1</v>
      </c>
      <c r="M339" s="69"/>
      <c r="N339" s="69" t="s">
        <v>280</v>
      </c>
      <c r="O339" s="69"/>
      <c r="P339" s="69"/>
      <c r="Q339" s="69"/>
      <c r="R339" s="82">
        <v>4000</v>
      </c>
      <c r="S339" s="86">
        <v>43479</v>
      </c>
      <c r="T339" s="86">
        <v>43721</v>
      </c>
      <c r="U339" s="83"/>
      <c r="V339" s="279"/>
      <c r="W339" s="76" t="s">
        <v>485</v>
      </c>
      <c r="X339" s="72"/>
      <c r="Y339" s="72"/>
      <c r="Z339" s="72"/>
      <c r="AA339" s="72"/>
      <c r="AB339" s="300"/>
    </row>
    <row r="340" spans="1:28" x14ac:dyDescent="0.25">
      <c r="A340" s="169">
        <v>26</v>
      </c>
      <c r="B340" s="70">
        <v>1</v>
      </c>
      <c r="C340" s="77" t="s">
        <v>494</v>
      </c>
      <c r="D340" s="129" t="s">
        <v>481</v>
      </c>
      <c r="E340" s="69">
        <v>1</v>
      </c>
      <c r="F340" s="69"/>
      <c r="G340" s="69"/>
      <c r="H340" s="69"/>
      <c r="I340" s="69"/>
      <c r="J340" s="69"/>
      <c r="K340" s="75"/>
      <c r="L340" s="69">
        <v>1</v>
      </c>
      <c r="M340" s="69"/>
      <c r="N340" s="69" t="s">
        <v>280</v>
      </c>
      <c r="O340" s="69"/>
      <c r="P340" s="69"/>
      <c r="Q340" s="69"/>
      <c r="R340" s="82">
        <v>4000</v>
      </c>
      <c r="S340" s="86">
        <v>43479</v>
      </c>
      <c r="T340" s="86">
        <v>43721</v>
      </c>
      <c r="U340" s="83"/>
      <c r="V340" s="279"/>
      <c r="W340" s="76" t="s">
        <v>486</v>
      </c>
      <c r="X340" s="72"/>
      <c r="Y340" s="72"/>
      <c r="Z340" s="72"/>
      <c r="AA340" s="72"/>
      <c r="AB340" s="300"/>
    </row>
    <row r="341" spans="1:28" x14ac:dyDescent="0.25">
      <c r="A341" s="169">
        <v>27</v>
      </c>
      <c r="B341" s="70">
        <v>1</v>
      </c>
      <c r="C341" s="77" t="s">
        <v>494</v>
      </c>
      <c r="D341" s="129" t="s">
        <v>246</v>
      </c>
      <c r="E341" s="69">
        <v>1</v>
      </c>
      <c r="F341" s="69"/>
      <c r="G341" s="69"/>
      <c r="H341" s="69"/>
      <c r="I341" s="69"/>
      <c r="J341" s="69"/>
      <c r="K341" s="75"/>
      <c r="L341" s="69">
        <v>1</v>
      </c>
      <c r="M341" s="69"/>
      <c r="N341" s="69" t="s">
        <v>280</v>
      </c>
      <c r="O341" s="69"/>
      <c r="P341" s="69"/>
      <c r="Q341" s="69"/>
      <c r="R341" s="82">
        <v>4000</v>
      </c>
      <c r="S341" s="86">
        <v>43479</v>
      </c>
      <c r="T341" s="86">
        <v>43721</v>
      </c>
      <c r="U341" s="83">
        <f t="shared" si="86"/>
        <v>0.66388888888888886</v>
      </c>
      <c r="V341" s="279">
        <f>SUM(U341*R341)*F341*12</f>
        <v>0</v>
      </c>
      <c r="W341" s="76" t="s">
        <v>491</v>
      </c>
      <c r="X341" s="72"/>
      <c r="Y341" s="72"/>
      <c r="Z341" s="72"/>
      <c r="AA341" s="72"/>
      <c r="AB341" s="300"/>
    </row>
    <row r="342" spans="1:28" x14ac:dyDescent="0.25">
      <c r="A342" s="169">
        <v>28</v>
      </c>
      <c r="B342" s="70">
        <v>1</v>
      </c>
      <c r="C342" s="77" t="s">
        <v>494</v>
      </c>
      <c r="D342" s="129" t="s">
        <v>246</v>
      </c>
      <c r="E342" s="69">
        <v>1</v>
      </c>
      <c r="F342" s="69"/>
      <c r="G342" s="69"/>
      <c r="H342" s="69"/>
      <c r="I342" s="69"/>
      <c r="J342" s="69"/>
      <c r="K342" s="75"/>
      <c r="L342" s="69">
        <v>1</v>
      </c>
      <c r="M342" s="69"/>
      <c r="N342" s="69" t="s">
        <v>280</v>
      </c>
      <c r="O342" s="69"/>
      <c r="P342" s="69"/>
      <c r="Q342" s="69"/>
      <c r="R342" s="82">
        <v>4000</v>
      </c>
      <c r="S342" s="86">
        <v>43479</v>
      </c>
      <c r="T342" s="86">
        <v>43721</v>
      </c>
      <c r="U342" s="83">
        <f t="shared" si="86"/>
        <v>0.66388888888888886</v>
      </c>
      <c r="V342" s="279" t="e">
        <f>SUM(U342*R342)*#REF!*12</f>
        <v>#REF!</v>
      </c>
      <c r="W342" s="76" t="s">
        <v>492</v>
      </c>
      <c r="X342" s="271">
        <f>T342-S342</f>
        <v>242</v>
      </c>
      <c r="Y342" s="72">
        <v>7</v>
      </c>
      <c r="Z342" s="73">
        <v>4</v>
      </c>
      <c r="AA342" s="72">
        <f t="shared" ref="AA342:AA346" si="87">R342*Y342*Z342</f>
        <v>112000</v>
      </c>
      <c r="AB342" s="300"/>
    </row>
    <row r="343" spans="1:28" x14ac:dyDescent="0.25">
      <c r="A343" s="169">
        <v>29</v>
      </c>
      <c r="B343" s="70">
        <v>1</v>
      </c>
      <c r="C343" s="77" t="s">
        <v>494</v>
      </c>
      <c r="D343" s="129" t="s">
        <v>246</v>
      </c>
      <c r="E343" s="69">
        <v>1</v>
      </c>
      <c r="F343" s="69"/>
      <c r="G343" s="69"/>
      <c r="H343" s="69"/>
      <c r="I343" s="69"/>
      <c r="J343" s="69"/>
      <c r="K343" s="75"/>
      <c r="L343" s="69">
        <v>1</v>
      </c>
      <c r="M343" s="69"/>
      <c r="N343" s="69" t="s">
        <v>280</v>
      </c>
      <c r="O343" s="69"/>
      <c r="P343" s="69"/>
      <c r="Q343" s="69"/>
      <c r="R343" s="82"/>
      <c r="S343" s="86">
        <v>43479</v>
      </c>
      <c r="T343" s="86">
        <v>43721</v>
      </c>
      <c r="U343" s="83"/>
      <c r="V343" s="279"/>
      <c r="W343" s="76" t="s">
        <v>493</v>
      </c>
      <c r="X343" s="271"/>
      <c r="Y343" s="72"/>
      <c r="Z343" s="73"/>
      <c r="AA343" s="72"/>
      <c r="AB343" s="300"/>
    </row>
    <row r="344" spans="1:28" x14ac:dyDescent="0.25">
      <c r="A344" s="169">
        <v>30</v>
      </c>
      <c r="B344" s="35">
        <v>1</v>
      </c>
      <c r="C344" s="74" t="s">
        <v>494</v>
      </c>
      <c r="D344" s="128" t="s">
        <v>247</v>
      </c>
      <c r="E344" s="34"/>
      <c r="F344" s="34">
        <v>1</v>
      </c>
      <c r="G344" s="34"/>
      <c r="H344" s="34"/>
      <c r="I344" s="34"/>
      <c r="J344" s="34"/>
      <c r="K344" s="61"/>
      <c r="L344" s="34">
        <v>1</v>
      </c>
      <c r="M344" s="34"/>
      <c r="N344" s="34">
        <v>1</v>
      </c>
      <c r="O344" s="34"/>
      <c r="P344" s="34">
        <v>1</v>
      </c>
      <c r="Q344" s="34"/>
      <c r="R344" s="31">
        <v>3000</v>
      </c>
      <c r="S344" s="85">
        <v>43528</v>
      </c>
      <c r="T344" s="85">
        <v>43677</v>
      </c>
      <c r="U344" s="90">
        <f t="shared" si="86"/>
        <v>0.40833333333333333</v>
      </c>
      <c r="V344" s="100" t="e">
        <f>SUM(U344*R344)*#REF!*12</f>
        <v>#REF!</v>
      </c>
      <c r="W344" s="73" t="s">
        <v>522</v>
      </c>
      <c r="X344" s="72">
        <f>T344-S344</f>
        <v>149</v>
      </c>
      <c r="Y344" s="72">
        <v>6</v>
      </c>
      <c r="Z344" s="73">
        <v>1</v>
      </c>
      <c r="AA344" s="72">
        <f t="shared" si="87"/>
        <v>18000</v>
      </c>
      <c r="AB344" s="157"/>
    </row>
    <row r="345" spans="1:28" x14ac:dyDescent="0.25">
      <c r="A345" s="169">
        <v>31</v>
      </c>
      <c r="B345" s="35">
        <v>1</v>
      </c>
      <c r="C345" s="74" t="s">
        <v>494</v>
      </c>
      <c r="D345" s="128" t="s">
        <v>85</v>
      </c>
      <c r="E345" s="34"/>
      <c r="F345" s="34"/>
      <c r="G345" s="46">
        <v>1</v>
      </c>
      <c r="H345" s="34"/>
      <c r="I345" s="34"/>
      <c r="J345" s="34"/>
      <c r="K345" s="61"/>
      <c r="L345" s="34">
        <v>1</v>
      </c>
      <c r="M345" s="34"/>
      <c r="N345" s="34">
        <v>1</v>
      </c>
      <c r="O345" s="34"/>
      <c r="P345" s="34"/>
      <c r="Q345" s="34"/>
      <c r="R345" s="31">
        <v>3000</v>
      </c>
      <c r="S345" s="85">
        <v>43535</v>
      </c>
      <c r="T345" s="85">
        <v>43677</v>
      </c>
      <c r="U345" s="90">
        <f t="shared" si="86"/>
        <v>0.3888888888888889</v>
      </c>
      <c r="V345" s="100" t="e">
        <f>SUM(U345*R345)*#REF!*12</f>
        <v>#REF!</v>
      </c>
      <c r="W345" s="73"/>
      <c r="X345" s="72">
        <f>T345-S345</f>
        <v>142</v>
      </c>
      <c r="Y345" s="72">
        <v>6</v>
      </c>
      <c r="Z345" s="73">
        <v>1</v>
      </c>
      <c r="AA345" s="72">
        <f t="shared" si="87"/>
        <v>18000</v>
      </c>
      <c r="AB345" s="157"/>
    </row>
    <row r="346" spans="1:28" x14ac:dyDescent="0.25">
      <c r="A346" s="169">
        <v>32</v>
      </c>
      <c r="B346" s="35">
        <v>1</v>
      </c>
      <c r="C346" s="74" t="s">
        <v>494</v>
      </c>
      <c r="D346" s="128" t="s">
        <v>10</v>
      </c>
      <c r="E346" s="34"/>
      <c r="F346" s="34"/>
      <c r="G346" s="46">
        <v>1</v>
      </c>
      <c r="H346" s="34"/>
      <c r="I346" s="34"/>
      <c r="J346" s="34"/>
      <c r="K346" s="61"/>
      <c r="L346" s="34">
        <v>1</v>
      </c>
      <c r="M346" s="34"/>
      <c r="N346" s="34">
        <v>1</v>
      </c>
      <c r="O346" s="34"/>
      <c r="P346" s="34"/>
      <c r="Q346" s="34"/>
      <c r="R346" s="31">
        <v>3000</v>
      </c>
      <c r="S346" s="85">
        <v>43535</v>
      </c>
      <c r="T346" s="85">
        <v>43677</v>
      </c>
      <c r="U346" s="90">
        <f t="shared" si="86"/>
        <v>0.3888888888888889</v>
      </c>
      <c r="V346" s="100" t="e">
        <f>SUM(U346*R346)*#REF!*12</f>
        <v>#REF!</v>
      </c>
      <c r="W346" s="73"/>
      <c r="X346" s="72">
        <f>T346-S346</f>
        <v>142</v>
      </c>
      <c r="Y346" s="72">
        <v>6</v>
      </c>
      <c r="Z346" s="73">
        <v>1</v>
      </c>
      <c r="AA346" s="72">
        <f t="shared" si="87"/>
        <v>18000</v>
      </c>
      <c r="AB346" s="157"/>
    </row>
    <row r="347" spans="1:28" ht="16.5" thickBot="1" x14ac:dyDescent="0.3">
      <c r="A347" s="172"/>
      <c r="B347" s="173"/>
      <c r="C347" s="174"/>
      <c r="D347" s="175" t="s">
        <v>0</v>
      </c>
      <c r="E347" s="176">
        <f t="shared" ref="E347:J347" si="88">SUM(E315:E346)</f>
        <v>29</v>
      </c>
      <c r="F347" s="176">
        <f t="shared" si="88"/>
        <v>1</v>
      </c>
      <c r="G347" s="176">
        <f t="shared" si="88"/>
        <v>2</v>
      </c>
      <c r="H347" s="176">
        <f t="shared" si="88"/>
        <v>0</v>
      </c>
      <c r="I347" s="176">
        <f t="shared" si="88"/>
        <v>0</v>
      </c>
      <c r="J347" s="176">
        <f t="shared" si="88"/>
        <v>0</v>
      </c>
      <c r="K347" s="176">
        <f>SUM(K348:K349)</f>
        <v>502</v>
      </c>
      <c r="L347" s="178">
        <f>SUM(L315:L346)</f>
        <v>32</v>
      </c>
      <c r="M347" s="178">
        <f>SUM(M315:M346)</f>
        <v>0</v>
      </c>
      <c r="N347" s="178">
        <f>SUM(N315:N346)</f>
        <v>3</v>
      </c>
      <c r="O347" s="178">
        <f>SUM(O315:O346)</f>
        <v>0</v>
      </c>
      <c r="P347" s="178">
        <f>SUM(P315:P346)</f>
        <v>1</v>
      </c>
      <c r="Q347" s="178"/>
      <c r="R347" s="179"/>
      <c r="S347" s="180"/>
      <c r="T347" s="180"/>
      <c r="U347" s="173"/>
      <c r="V347" s="269" t="e">
        <f>SUM(V315:V346)</f>
        <v>#VALUE!</v>
      </c>
      <c r="W347" s="276"/>
      <c r="X347" s="277"/>
      <c r="Y347" s="277"/>
      <c r="Z347" s="277"/>
      <c r="AA347" s="277"/>
      <c r="AB347" s="181"/>
    </row>
    <row r="348" spans="1:28" hidden="1" x14ac:dyDescent="0.25">
      <c r="A348" s="344" t="s">
        <v>191</v>
      </c>
      <c r="B348" s="344"/>
      <c r="C348" s="344"/>
      <c r="D348" s="344"/>
      <c r="E348" s="344"/>
      <c r="F348" s="344"/>
      <c r="G348" s="344"/>
      <c r="H348" s="344"/>
      <c r="I348" s="344"/>
      <c r="J348" s="388"/>
      <c r="K348" s="308">
        <v>2</v>
      </c>
      <c r="L348" s="102"/>
      <c r="M348" s="103"/>
      <c r="N348" s="103"/>
      <c r="O348" s="103"/>
      <c r="P348" s="103"/>
      <c r="Q348" s="104"/>
      <c r="R348" s="105"/>
      <c r="S348" s="160"/>
      <c r="T348" s="161"/>
      <c r="U348" s="162"/>
      <c r="V348" s="163"/>
      <c r="W348" s="305" t="s">
        <v>245</v>
      </c>
      <c r="X348" s="291"/>
      <c r="Y348" s="291"/>
      <c r="Z348" s="291"/>
      <c r="AA348" s="291"/>
      <c r="AB348" s="291"/>
    </row>
    <row r="349" spans="1:28" hidden="1" x14ac:dyDescent="0.25">
      <c r="A349" s="344" t="s">
        <v>94</v>
      </c>
      <c r="B349" s="344"/>
      <c r="C349" s="344"/>
      <c r="D349" s="344"/>
      <c r="E349" s="344"/>
      <c r="F349" s="344"/>
      <c r="G349" s="344"/>
      <c r="H349" s="344"/>
      <c r="I349" s="344"/>
      <c r="J349" s="388"/>
      <c r="K349" s="121">
        <v>500</v>
      </c>
      <c r="L349" s="122"/>
      <c r="M349" s="123"/>
      <c r="N349" s="123"/>
      <c r="O349" s="123"/>
      <c r="P349" s="123"/>
      <c r="Q349" s="104"/>
      <c r="R349" s="105"/>
      <c r="S349" s="124"/>
      <c r="T349" s="125"/>
      <c r="U349" s="126"/>
      <c r="V349" s="127"/>
      <c r="W349" s="307" t="s">
        <v>193</v>
      </c>
      <c r="X349" s="96"/>
      <c r="Y349" s="96"/>
      <c r="Z349" s="96"/>
      <c r="AA349" s="96"/>
      <c r="AB349" s="96"/>
    </row>
    <row r="350" spans="1:28" x14ac:dyDescent="0.25">
      <c r="A350" s="145">
        <v>1</v>
      </c>
      <c r="B350" s="146">
        <v>1</v>
      </c>
      <c r="C350" s="189" t="s">
        <v>524</v>
      </c>
      <c r="D350" s="312" t="s">
        <v>41</v>
      </c>
      <c r="E350" s="149">
        <v>1</v>
      </c>
      <c r="F350" s="149"/>
      <c r="G350" s="149"/>
      <c r="H350" s="149"/>
      <c r="I350" s="149"/>
      <c r="J350" s="149"/>
      <c r="K350" s="150"/>
      <c r="L350" s="149">
        <v>1</v>
      </c>
      <c r="M350" s="149"/>
      <c r="N350" s="149" t="s">
        <v>280</v>
      </c>
      <c r="O350" s="149"/>
      <c r="P350" s="149" t="s">
        <v>287</v>
      </c>
      <c r="Q350" s="149"/>
      <c r="R350" s="164">
        <v>6000</v>
      </c>
      <c r="S350" s="166">
        <v>43479</v>
      </c>
      <c r="T350" s="166">
        <v>43721</v>
      </c>
      <c r="U350" s="167">
        <f t="shared" ref="U350:U391" si="89">DAYS360(S350,T350)/360</f>
        <v>0.66388888888888886</v>
      </c>
      <c r="V350" s="280" t="e">
        <f>SUM(U350*R350)*#REF!*12</f>
        <v>#REF!</v>
      </c>
      <c r="W350" s="148" t="s">
        <v>478</v>
      </c>
      <c r="X350" s="274"/>
      <c r="Y350" s="274"/>
      <c r="Z350" s="274"/>
      <c r="AA350" s="274"/>
      <c r="AB350" s="301"/>
    </row>
    <row r="351" spans="1:28" x14ac:dyDescent="0.25">
      <c r="A351" s="169">
        <v>2</v>
      </c>
      <c r="B351" s="70">
        <v>1</v>
      </c>
      <c r="C351" s="77" t="s">
        <v>524</v>
      </c>
      <c r="D351" s="129" t="s">
        <v>194</v>
      </c>
      <c r="E351" s="69">
        <v>1</v>
      </c>
      <c r="F351" s="69"/>
      <c r="G351" s="69"/>
      <c r="H351" s="69"/>
      <c r="I351" s="69"/>
      <c r="J351" s="69"/>
      <c r="K351" s="75"/>
      <c r="L351" s="69">
        <v>1</v>
      </c>
      <c r="M351" s="69"/>
      <c r="N351" s="69" t="s">
        <v>280</v>
      </c>
      <c r="O351" s="69"/>
      <c r="P351" s="69" t="s">
        <v>287</v>
      </c>
      <c r="Q351" s="69"/>
      <c r="R351" s="82">
        <v>4000</v>
      </c>
      <c r="S351" s="86">
        <v>43479</v>
      </c>
      <c r="T351" s="86">
        <v>43721</v>
      </c>
      <c r="U351" s="89">
        <f t="shared" si="89"/>
        <v>0.66388888888888886</v>
      </c>
      <c r="V351" s="279" t="e">
        <f>SUM(U351*R351)*#REF!*12</f>
        <v>#REF!</v>
      </c>
      <c r="W351" s="76" t="s">
        <v>479</v>
      </c>
      <c r="X351" s="72"/>
      <c r="Y351" s="72"/>
      <c r="Z351" s="72"/>
      <c r="AA351" s="72"/>
      <c r="AB351" s="300"/>
    </row>
    <row r="352" spans="1:28" x14ac:dyDescent="0.25">
      <c r="A352" s="169">
        <v>3</v>
      </c>
      <c r="B352" s="70">
        <v>1</v>
      </c>
      <c r="C352" s="77" t="s">
        <v>524</v>
      </c>
      <c r="D352" s="215" t="s">
        <v>130</v>
      </c>
      <c r="E352" s="131">
        <v>1</v>
      </c>
      <c r="F352" s="69"/>
      <c r="G352" s="69"/>
      <c r="H352" s="69"/>
      <c r="I352" s="69"/>
      <c r="J352" s="69"/>
      <c r="K352" s="75"/>
      <c r="L352" s="69">
        <v>1</v>
      </c>
      <c r="M352" s="69"/>
      <c r="N352" s="69" t="s">
        <v>280</v>
      </c>
      <c r="O352" s="69"/>
      <c r="P352" s="69" t="s">
        <v>287</v>
      </c>
      <c r="Q352" s="69"/>
      <c r="R352" s="82">
        <v>4000</v>
      </c>
      <c r="S352" s="86">
        <v>43528</v>
      </c>
      <c r="T352" s="86">
        <v>43692</v>
      </c>
      <c r="U352" s="89">
        <f t="shared" si="89"/>
        <v>0.44722222222222224</v>
      </c>
      <c r="V352" s="279" t="e">
        <f>SUM(U352*R352)*#REF!*12</f>
        <v>#REF!</v>
      </c>
      <c r="W352" s="76" t="s">
        <v>526</v>
      </c>
      <c r="X352" s="72"/>
      <c r="Y352" s="72"/>
      <c r="Z352" s="72"/>
      <c r="AA352" s="72"/>
      <c r="AB352" s="300"/>
    </row>
    <row r="353" spans="1:28" x14ac:dyDescent="0.25">
      <c r="A353" s="156">
        <v>4</v>
      </c>
      <c r="B353" s="35">
        <v>1</v>
      </c>
      <c r="C353" s="74" t="s">
        <v>524</v>
      </c>
      <c r="D353" s="128" t="s">
        <v>531</v>
      </c>
      <c r="E353" s="36"/>
      <c r="F353" s="34"/>
      <c r="G353" s="46">
        <v>1</v>
      </c>
      <c r="H353" s="34"/>
      <c r="I353" s="34"/>
      <c r="J353" s="34"/>
      <c r="K353" s="34"/>
      <c r="L353" s="34">
        <v>1</v>
      </c>
      <c r="M353" s="34"/>
      <c r="N353" s="34" t="s">
        <v>280</v>
      </c>
      <c r="O353" s="34"/>
      <c r="P353" s="34">
        <v>1</v>
      </c>
      <c r="Q353" s="34"/>
      <c r="R353" s="31">
        <v>4000</v>
      </c>
      <c r="S353" s="85">
        <v>43535</v>
      </c>
      <c r="T353" s="85">
        <v>43721</v>
      </c>
      <c r="U353" s="29">
        <f>DAYS360(S353,T353)/360</f>
        <v>0.50555555555555554</v>
      </c>
      <c r="V353" s="30" t="e">
        <f>SUM(U353*R353)*#REF!*12</f>
        <v>#REF!</v>
      </c>
      <c r="W353" s="73"/>
      <c r="X353" s="72"/>
      <c r="Y353" s="72"/>
      <c r="Z353" s="72"/>
      <c r="AA353" s="72"/>
      <c r="AB353" s="157"/>
    </row>
    <row r="354" spans="1:28" x14ac:dyDescent="0.25">
      <c r="A354" s="156">
        <v>5</v>
      </c>
      <c r="B354" s="35">
        <v>1</v>
      </c>
      <c r="C354" s="74" t="s">
        <v>524</v>
      </c>
      <c r="D354" s="133" t="s">
        <v>14</v>
      </c>
      <c r="E354" s="34"/>
      <c r="F354" s="34"/>
      <c r="G354" s="34">
        <v>1</v>
      </c>
      <c r="H354" s="34"/>
      <c r="I354" s="34"/>
      <c r="J354" s="34"/>
      <c r="K354" s="61"/>
      <c r="L354" s="34">
        <v>1</v>
      </c>
      <c r="M354" s="34"/>
      <c r="N354" s="34" t="s">
        <v>280</v>
      </c>
      <c r="O354" s="34"/>
      <c r="P354" s="34">
        <v>1</v>
      </c>
      <c r="Q354" s="34"/>
      <c r="R354" s="31">
        <v>4000</v>
      </c>
      <c r="S354" s="85">
        <v>43556</v>
      </c>
      <c r="T354" s="85">
        <v>43692</v>
      </c>
      <c r="U354" s="222">
        <f t="shared" si="89"/>
        <v>0.37222222222222223</v>
      </c>
      <c r="V354" s="100" t="e">
        <f>SUM(U354*R354)*#REF!*12</f>
        <v>#REF!</v>
      </c>
      <c r="W354" s="85"/>
      <c r="X354" s="72">
        <f t="shared" ref="X354:X391" si="90">T354-S354</f>
        <v>136</v>
      </c>
      <c r="Y354" s="72">
        <v>7</v>
      </c>
      <c r="Z354" s="73">
        <v>1</v>
      </c>
      <c r="AA354" s="72">
        <f t="shared" ref="AA354:AA391" si="91">R354*Y354*Z354</f>
        <v>28000</v>
      </c>
      <c r="AB354" s="157"/>
    </row>
    <row r="355" spans="1:28" x14ac:dyDescent="0.25">
      <c r="A355" s="169">
        <v>6</v>
      </c>
      <c r="B355" s="70">
        <v>1</v>
      </c>
      <c r="C355" s="77" t="s">
        <v>524</v>
      </c>
      <c r="D355" s="129" t="s">
        <v>564</v>
      </c>
      <c r="E355" s="69">
        <v>1</v>
      </c>
      <c r="F355" s="69"/>
      <c r="G355" s="69"/>
      <c r="H355" s="69"/>
      <c r="I355" s="69"/>
      <c r="J355" s="69"/>
      <c r="K355" s="75"/>
      <c r="L355" s="69">
        <v>1</v>
      </c>
      <c r="M355" s="69"/>
      <c r="N355" s="69" t="s">
        <v>280</v>
      </c>
      <c r="O355" s="69"/>
      <c r="P355" s="69" t="s">
        <v>287</v>
      </c>
      <c r="Q355" s="69"/>
      <c r="R355" s="82"/>
      <c r="S355" s="86">
        <v>43479</v>
      </c>
      <c r="T355" s="86">
        <v>43677</v>
      </c>
      <c r="U355" s="89">
        <f t="shared" si="89"/>
        <v>0.54722222222222228</v>
      </c>
      <c r="V355" s="279"/>
      <c r="W355" s="76" t="s">
        <v>565</v>
      </c>
      <c r="X355" s="72"/>
      <c r="Y355" s="72"/>
      <c r="Z355" s="73"/>
      <c r="AA355" s="72"/>
      <c r="AB355" s="170"/>
    </row>
    <row r="356" spans="1:28" x14ac:dyDescent="0.25">
      <c r="A356" s="169">
        <v>7</v>
      </c>
      <c r="B356" s="70">
        <v>1</v>
      </c>
      <c r="C356" s="77" t="s">
        <v>524</v>
      </c>
      <c r="D356" s="129" t="s">
        <v>334</v>
      </c>
      <c r="E356" s="69">
        <v>1</v>
      </c>
      <c r="F356" s="69"/>
      <c r="G356" s="69"/>
      <c r="H356" s="69"/>
      <c r="I356" s="69"/>
      <c r="J356" s="69"/>
      <c r="K356" s="75"/>
      <c r="L356" s="69">
        <v>1</v>
      </c>
      <c r="M356" s="69"/>
      <c r="N356" s="69" t="s">
        <v>280</v>
      </c>
      <c r="O356" s="69"/>
      <c r="P356" s="69">
        <v>1</v>
      </c>
      <c r="Q356" s="69"/>
      <c r="R356" s="82">
        <v>3500</v>
      </c>
      <c r="S356" s="86">
        <v>43528</v>
      </c>
      <c r="T356" s="86">
        <v>43707</v>
      </c>
      <c r="U356" s="89">
        <f t="shared" si="89"/>
        <v>0.48888888888888887</v>
      </c>
      <c r="V356" s="279" t="e">
        <f>SUM(U356*R356)*#REF!*12</f>
        <v>#REF!</v>
      </c>
      <c r="W356" s="76" t="s">
        <v>341</v>
      </c>
      <c r="X356" s="287">
        <f t="shared" si="90"/>
        <v>179</v>
      </c>
      <c r="Y356" s="287">
        <v>7</v>
      </c>
      <c r="Z356" s="73">
        <v>5</v>
      </c>
      <c r="AA356" s="287">
        <f t="shared" si="91"/>
        <v>122500</v>
      </c>
      <c r="AB356" s="170" t="s">
        <v>595</v>
      </c>
    </row>
    <row r="357" spans="1:28" x14ac:dyDescent="0.25">
      <c r="A357" s="169">
        <v>8</v>
      </c>
      <c r="B357" s="70">
        <v>1</v>
      </c>
      <c r="C357" s="77" t="s">
        <v>524</v>
      </c>
      <c r="D357" s="129" t="s">
        <v>334</v>
      </c>
      <c r="E357" s="69">
        <v>1</v>
      </c>
      <c r="F357" s="69"/>
      <c r="G357" s="69"/>
      <c r="H357" s="69"/>
      <c r="I357" s="69"/>
      <c r="J357" s="69"/>
      <c r="K357" s="75"/>
      <c r="L357" s="69">
        <v>1</v>
      </c>
      <c r="M357" s="69"/>
      <c r="N357" s="69" t="s">
        <v>280</v>
      </c>
      <c r="O357" s="69"/>
      <c r="P357" s="69">
        <v>1</v>
      </c>
      <c r="Q357" s="69"/>
      <c r="R357" s="82"/>
      <c r="S357" s="86">
        <v>43528</v>
      </c>
      <c r="T357" s="86">
        <v>43707</v>
      </c>
      <c r="U357" s="89"/>
      <c r="V357" s="279"/>
      <c r="W357" s="76" t="s">
        <v>342</v>
      </c>
      <c r="X357" s="287"/>
      <c r="Y357" s="287"/>
      <c r="Z357" s="73"/>
      <c r="AA357" s="287"/>
      <c r="AB357" s="170" t="s">
        <v>595</v>
      </c>
    </row>
    <row r="358" spans="1:28" x14ac:dyDescent="0.25">
      <c r="A358" s="169">
        <v>9</v>
      </c>
      <c r="B358" s="70">
        <v>1</v>
      </c>
      <c r="C358" s="77" t="s">
        <v>524</v>
      </c>
      <c r="D358" s="129" t="s">
        <v>334</v>
      </c>
      <c r="E358" s="69">
        <v>1</v>
      </c>
      <c r="F358" s="69"/>
      <c r="G358" s="69"/>
      <c r="H358" s="69"/>
      <c r="I358" s="69"/>
      <c r="J358" s="69"/>
      <c r="K358" s="75"/>
      <c r="L358" s="69">
        <v>1</v>
      </c>
      <c r="M358" s="69"/>
      <c r="N358" s="69" t="s">
        <v>280</v>
      </c>
      <c r="O358" s="69"/>
      <c r="P358" s="69">
        <v>1</v>
      </c>
      <c r="Q358" s="69"/>
      <c r="R358" s="82"/>
      <c r="S358" s="86">
        <v>43528</v>
      </c>
      <c r="T358" s="86">
        <v>43707</v>
      </c>
      <c r="U358" s="89"/>
      <c r="V358" s="279"/>
      <c r="W358" s="76" t="s">
        <v>343</v>
      </c>
      <c r="X358" s="287"/>
      <c r="Y358" s="287"/>
      <c r="Z358" s="73"/>
      <c r="AA358" s="287"/>
      <c r="AB358" s="170" t="s">
        <v>595</v>
      </c>
    </row>
    <row r="359" spans="1:28" x14ac:dyDescent="0.25">
      <c r="A359" s="169">
        <v>10</v>
      </c>
      <c r="B359" s="70">
        <v>1</v>
      </c>
      <c r="C359" s="77" t="s">
        <v>524</v>
      </c>
      <c r="D359" s="129" t="s">
        <v>334</v>
      </c>
      <c r="E359" s="69">
        <v>1</v>
      </c>
      <c r="F359" s="69"/>
      <c r="G359" s="69"/>
      <c r="H359" s="69"/>
      <c r="I359" s="69"/>
      <c r="J359" s="69"/>
      <c r="K359" s="75"/>
      <c r="L359" s="69">
        <v>1</v>
      </c>
      <c r="M359" s="69"/>
      <c r="N359" s="69" t="s">
        <v>280</v>
      </c>
      <c r="O359" s="69"/>
      <c r="P359" s="69">
        <v>1</v>
      </c>
      <c r="Q359" s="69"/>
      <c r="R359" s="82"/>
      <c r="S359" s="86">
        <v>43528</v>
      </c>
      <c r="T359" s="86">
        <v>43707</v>
      </c>
      <c r="U359" s="89"/>
      <c r="V359" s="279"/>
      <c r="W359" s="76" t="s">
        <v>344</v>
      </c>
      <c r="X359" s="287"/>
      <c r="Y359" s="287"/>
      <c r="Z359" s="73"/>
      <c r="AA359" s="287"/>
      <c r="AB359" s="170" t="s">
        <v>595</v>
      </c>
    </row>
    <row r="360" spans="1:28" x14ac:dyDescent="0.25">
      <c r="A360" s="169">
        <v>11</v>
      </c>
      <c r="B360" s="70">
        <v>1</v>
      </c>
      <c r="C360" s="77" t="s">
        <v>524</v>
      </c>
      <c r="D360" s="129" t="s">
        <v>334</v>
      </c>
      <c r="E360" s="69">
        <v>1</v>
      </c>
      <c r="F360" s="69"/>
      <c r="G360" s="69"/>
      <c r="H360" s="69"/>
      <c r="I360" s="69"/>
      <c r="J360" s="69"/>
      <c r="K360" s="75"/>
      <c r="L360" s="69">
        <v>1</v>
      </c>
      <c r="M360" s="69"/>
      <c r="N360" s="69" t="s">
        <v>280</v>
      </c>
      <c r="O360" s="69"/>
      <c r="P360" s="69">
        <v>1</v>
      </c>
      <c r="Q360" s="69"/>
      <c r="R360" s="82"/>
      <c r="S360" s="86">
        <v>43528</v>
      </c>
      <c r="T360" s="86">
        <v>43707</v>
      </c>
      <c r="U360" s="89"/>
      <c r="V360" s="279"/>
      <c r="W360" s="76" t="s">
        <v>345</v>
      </c>
      <c r="X360" s="287"/>
      <c r="Y360" s="287"/>
      <c r="Z360" s="73"/>
      <c r="AA360" s="287"/>
      <c r="AB360" s="170" t="s">
        <v>595</v>
      </c>
    </row>
    <row r="361" spans="1:28" x14ac:dyDescent="0.25">
      <c r="A361" s="156">
        <v>12</v>
      </c>
      <c r="B361" s="35">
        <v>1</v>
      </c>
      <c r="C361" s="74" t="s">
        <v>524</v>
      </c>
      <c r="D361" s="128" t="s">
        <v>333</v>
      </c>
      <c r="E361" s="34"/>
      <c r="F361" s="34">
        <v>1</v>
      </c>
      <c r="G361" s="34"/>
      <c r="H361" s="34"/>
      <c r="I361" s="34"/>
      <c r="J361" s="34"/>
      <c r="K361" s="61"/>
      <c r="L361" s="34"/>
      <c r="M361" s="34">
        <v>1</v>
      </c>
      <c r="N361" s="34" t="s">
        <v>280</v>
      </c>
      <c r="O361" s="34"/>
      <c r="P361" s="34">
        <v>1</v>
      </c>
      <c r="Q361" s="34"/>
      <c r="R361" s="31">
        <v>3500</v>
      </c>
      <c r="S361" s="85">
        <v>43535</v>
      </c>
      <c r="T361" s="85">
        <v>43707</v>
      </c>
      <c r="U361" s="29">
        <f t="shared" si="89"/>
        <v>0.46944444444444444</v>
      </c>
      <c r="V361" s="30" t="e">
        <f>SUM(U361*R361)*#REF!*12</f>
        <v>#REF!</v>
      </c>
      <c r="W361" s="73" t="s">
        <v>335</v>
      </c>
      <c r="X361" s="72">
        <f t="shared" si="90"/>
        <v>172</v>
      </c>
      <c r="Y361" s="271">
        <v>7</v>
      </c>
      <c r="Z361" s="290">
        <v>25</v>
      </c>
      <c r="AA361" s="271">
        <f t="shared" si="91"/>
        <v>612500</v>
      </c>
      <c r="AB361" s="205" t="s">
        <v>595</v>
      </c>
    </row>
    <row r="362" spans="1:28" x14ac:dyDescent="0.25">
      <c r="A362" s="156">
        <v>13</v>
      </c>
      <c r="B362" s="35">
        <v>1</v>
      </c>
      <c r="C362" s="74" t="s">
        <v>524</v>
      </c>
      <c r="D362" s="128" t="s">
        <v>333</v>
      </c>
      <c r="E362" s="34"/>
      <c r="F362" s="34">
        <v>1</v>
      </c>
      <c r="G362" s="34"/>
      <c r="H362" s="34"/>
      <c r="I362" s="34"/>
      <c r="J362" s="34"/>
      <c r="K362" s="61"/>
      <c r="L362" s="34"/>
      <c r="M362" s="34">
        <v>1</v>
      </c>
      <c r="N362" s="34" t="s">
        <v>280</v>
      </c>
      <c r="O362" s="34"/>
      <c r="P362" s="34">
        <v>1</v>
      </c>
      <c r="Q362" s="34"/>
      <c r="R362" s="31"/>
      <c r="S362" s="85">
        <v>43535</v>
      </c>
      <c r="T362" s="85">
        <v>43707</v>
      </c>
      <c r="U362" s="29"/>
      <c r="V362" s="30"/>
      <c r="W362" s="73" t="s">
        <v>336</v>
      </c>
      <c r="X362" s="72"/>
      <c r="Y362" s="271"/>
      <c r="Z362" s="290"/>
      <c r="AA362" s="271"/>
      <c r="AB362" s="205" t="s">
        <v>595</v>
      </c>
    </row>
    <row r="363" spans="1:28" x14ac:dyDescent="0.25">
      <c r="A363" s="156">
        <v>14</v>
      </c>
      <c r="B363" s="35">
        <v>1</v>
      </c>
      <c r="C363" s="74" t="s">
        <v>524</v>
      </c>
      <c r="D363" s="128" t="s">
        <v>333</v>
      </c>
      <c r="E363" s="34"/>
      <c r="F363" s="34">
        <v>1</v>
      </c>
      <c r="G363" s="34"/>
      <c r="H363" s="34"/>
      <c r="I363" s="34"/>
      <c r="J363" s="34"/>
      <c r="K363" s="61"/>
      <c r="L363" s="34"/>
      <c r="M363" s="34">
        <v>1</v>
      </c>
      <c r="N363" s="34" t="s">
        <v>280</v>
      </c>
      <c r="O363" s="34"/>
      <c r="P363" s="34">
        <v>1</v>
      </c>
      <c r="Q363" s="34"/>
      <c r="R363" s="31"/>
      <c r="S363" s="85">
        <v>43535</v>
      </c>
      <c r="T363" s="85">
        <v>43707</v>
      </c>
      <c r="U363" s="29"/>
      <c r="V363" s="30"/>
      <c r="W363" s="73" t="s">
        <v>337</v>
      </c>
      <c r="X363" s="72"/>
      <c r="Y363" s="271"/>
      <c r="Z363" s="290"/>
      <c r="AA363" s="271"/>
      <c r="AB363" s="205" t="s">
        <v>595</v>
      </c>
    </row>
    <row r="364" spans="1:28" x14ac:dyDescent="0.25">
      <c r="A364" s="156">
        <v>15</v>
      </c>
      <c r="B364" s="35">
        <v>1</v>
      </c>
      <c r="C364" s="74" t="s">
        <v>524</v>
      </c>
      <c r="D364" s="128" t="s">
        <v>333</v>
      </c>
      <c r="E364" s="34"/>
      <c r="F364" s="34">
        <v>1</v>
      </c>
      <c r="G364" s="34"/>
      <c r="H364" s="34"/>
      <c r="I364" s="34"/>
      <c r="J364" s="34"/>
      <c r="K364" s="61"/>
      <c r="L364" s="34"/>
      <c r="M364" s="34">
        <v>1</v>
      </c>
      <c r="N364" s="34" t="s">
        <v>280</v>
      </c>
      <c r="O364" s="34"/>
      <c r="P364" s="34">
        <v>1</v>
      </c>
      <c r="Q364" s="34"/>
      <c r="R364" s="31"/>
      <c r="S364" s="85">
        <v>43535</v>
      </c>
      <c r="T364" s="85">
        <v>43707</v>
      </c>
      <c r="U364" s="29"/>
      <c r="V364" s="30"/>
      <c r="W364" s="73" t="s">
        <v>339</v>
      </c>
      <c r="X364" s="72"/>
      <c r="Y364" s="271"/>
      <c r="Z364" s="290"/>
      <c r="AA364" s="271"/>
      <c r="AB364" s="205" t="s">
        <v>595</v>
      </c>
    </row>
    <row r="365" spans="1:28" x14ac:dyDescent="0.25">
      <c r="A365" s="156">
        <v>16</v>
      </c>
      <c r="B365" s="35">
        <v>1</v>
      </c>
      <c r="C365" s="74" t="s">
        <v>524</v>
      </c>
      <c r="D365" s="128" t="s">
        <v>333</v>
      </c>
      <c r="E365" s="34"/>
      <c r="F365" s="34">
        <v>1</v>
      </c>
      <c r="G365" s="34"/>
      <c r="H365" s="34"/>
      <c r="I365" s="34"/>
      <c r="J365" s="34"/>
      <c r="K365" s="61"/>
      <c r="L365" s="34"/>
      <c r="M365" s="34">
        <v>1</v>
      </c>
      <c r="N365" s="34" t="s">
        <v>280</v>
      </c>
      <c r="O365" s="34"/>
      <c r="P365" s="34">
        <v>1</v>
      </c>
      <c r="Q365" s="34"/>
      <c r="R365" s="31"/>
      <c r="S365" s="85">
        <v>43535</v>
      </c>
      <c r="T365" s="85">
        <v>43707</v>
      </c>
      <c r="U365" s="29"/>
      <c r="V365" s="30"/>
      <c r="W365" s="73" t="s">
        <v>340</v>
      </c>
      <c r="X365" s="72"/>
      <c r="Y365" s="271"/>
      <c r="Z365" s="290"/>
      <c r="AA365" s="271"/>
      <c r="AB365" s="205" t="s">
        <v>595</v>
      </c>
    </row>
    <row r="366" spans="1:28" x14ac:dyDescent="0.25">
      <c r="A366" s="156">
        <v>17</v>
      </c>
      <c r="B366" s="35">
        <v>1</v>
      </c>
      <c r="C366" s="74" t="s">
        <v>524</v>
      </c>
      <c r="D366" s="128" t="s">
        <v>333</v>
      </c>
      <c r="E366" s="34"/>
      <c r="F366" s="34">
        <v>1</v>
      </c>
      <c r="G366" s="34"/>
      <c r="H366" s="34"/>
      <c r="I366" s="34"/>
      <c r="J366" s="34"/>
      <c r="K366" s="61"/>
      <c r="L366" s="34"/>
      <c r="M366" s="34">
        <v>1</v>
      </c>
      <c r="N366" s="34" t="s">
        <v>280</v>
      </c>
      <c r="O366" s="34"/>
      <c r="P366" s="34">
        <v>1</v>
      </c>
      <c r="Q366" s="34"/>
      <c r="R366" s="31"/>
      <c r="S366" s="85">
        <v>43542</v>
      </c>
      <c r="T366" s="85">
        <v>43692</v>
      </c>
      <c r="U366" s="29"/>
      <c r="V366" s="30"/>
      <c r="W366" s="73"/>
      <c r="X366" s="72"/>
      <c r="Y366" s="271"/>
      <c r="Z366" s="290"/>
      <c r="AA366" s="271"/>
      <c r="AB366" s="205" t="s">
        <v>595</v>
      </c>
    </row>
    <row r="367" spans="1:28" x14ac:dyDescent="0.25">
      <c r="A367" s="156">
        <v>18</v>
      </c>
      <c r="B367" s="35">
        <v>1</v>
      </c>
      <c r="C367" s="74" t="s">
        <v>524</v>
      </c>
      <c r="D367" s="128" t="s">
        <v>333</v>
      </c>
      <c r="E367" s="34"/>
      <c r="F367" s="34">
        <v>1</v>
      </c>
      <c r="G367" s="34"/>
      <c r="H367" s="34"/>
      <c r="I367" s="34"/>
      <c r="J367" s="34"/>
      <c r="K367" s="61"/>
      <c r="L367" s="34"/>
      <c r="M367" s="34">
        <v>1</v>
      </c>
      <c r="N367" s="34" t="s">
        <v>280</v>
      </c>
      <c r="O367" s="34"/>
      <c r="P367" s="34">
        <v>1</v>
      </c>
      <c r="Q367" s="34"/>
      <c r="R367" s="31"/>
      <c r="S367" s="85">
        <v>43542</v>
      </c>
      <c r="T367" s="85">
        <v>43692</v>
      </c>
      <c r="U367" s="29"/>
      <c r="V367" s="30"/>
      <c r="W367" s="73"/>
      <c r="X367" s="72"/>
      <c r="Y367" s="271"/>
      <c r="Z367" s="290"/>
      <c r="AA367" s="271"/>
      <c r="AB367" s="205" t="s">
        <v>595</v>
      </c>
    </row>
    <row r="368" spans="1:28" x14ac:dyDescent="0.25">
      <c r="A368" s="156">
        <v>19</v>
      </c>
      <c r="B368" s="35">
        <v>1</v>
      </c>
      <c r="C368" s="74" t="s">
        <v>524</v>
      </c>
      <c r="D368" s="128" t="s">
        <v>333</v>
      </c>
      <c r="E368" s="34"/>
      <c r="F368" s="34">
        <v>1</v>
      </c>
      <c r="G368" s="34"/>
      <c r="H368" s="34"/>
      <c r="I368" s="34"/>
      <c r="J368" s="34"/>
      <c r="K368" s="61"/>
      <c r="L368" s="34"/>
      <c r="M368" s="34">
        <v>1</v>
      </c>
      <c r="N368" s="34" t="s">
        <v>280</v>
      </c>
      <c r="O368" s="34"/>
      <c r="P368" s="34">
        <v>1</v>
      </c>
      <c r="Q368" s="34"/>
      <c r="R368" s="31"/>
      <c r="S368" s="85">
        <v>43542</v>
      </c>
      <c r="T368" s="85">
        <v>43692</v>
      </c>
      <c r="U368" s="29"/>
      <c r="V368" s="30"/>
      <c r="W368" s="73"/>
      <c r="X368" s="72"/>
      <c r="Y368" s="271"/>
      <c r="Z368" s="290"/>
      <c r="AA368" s="271"/>
      <c r="AB368" s="205" t="s">
        <v>595</v>
      </c>
    </row>
    <row r="369" spans="1:28" x14ac:dyDescent="0.25">
      <c r="A369" s="156">
        <v>20</v>
      </c>
      <c r="B369" s="35">
        <v>1</v>
      </c>
      <c r="C369" s="74" t="s">
        <v>524</v>
      </c>
      <c r="D369" s="128" t="s">
        <v>333</v>
      </c>
      <c r="E369" s="34"/>
      <c r="F369" s="34">
        <v>1</v>
      </c>
      <c r="G369" s="34"/>
      <c r="H369" s="34"/>
      <c r="I369" s="34"/>
      <c r="J369" s="34"/>
      <c r="K369" s="61"/>
      <c r="L369" s="34"/>
      <c r="M369" s="34">
        <v>1</v>
      </c>
      <c r="N369" s="34" t="s">
        <v>280</v>
      </c>
      <c r="O369" s="34"/>
      <c r="P369" s="34">
        <v>1</v>
      </c>
      <c r="Q369" s="34"/>
      <c r="R369" s="31"/>
      <c r="S369" s="85">
        <v>43542</v>
      </c>
      <c r="T369" s="85">
        <v>43692</v>
      </c>
      <c r="U369" s="29"/>
      <c r="V369" s="30"/>
      <c r="W369" s="73"/>
      <c r="X369" s="72"/>
      <c r="Y369" s="271"/>
      <c r="Z369" s="290"/>
      <c r="AA369" s="271"/>
      <c r="AB369" s="205" t="s">
        <v>595</v>
      </c>
    </row>
    <row r="370" spans="1:28" x14ac:dyDescent="0.25">
      <c r="A370" s="156">
        <v>21</v>
      </c>
      <c r="B370" s="35">
        <v>1</v>
      </c>
      <c r="C370" s="74" t="s">
        <v>524</v>
      </c>
      <c r="D370" s="128" t="s">
        <v>333</v>
      </c>
      <c r="E370" s="34"/>
      <c r="F370" s="34">
        <v>1</v>
      </c>
      <c r="G370" s="34"/>
      <c r="H370" s="34"/>
      <c r="I370" s="34"/>
      <c r="J370" s="34"/>
      <c r="K370" s="61"/>
      <c r="L370" s="34"/>
      <c r="M370" s="34">
        <v>1</v>
      </c>
      <c r="N370" s="34" t="s">
        <v>280</v>
      </c>
      <c r="O370" s="34"/>
      <c r="P370" s="34">
        <v>1</v>
      </c>
      <c r="Q370" s="34"/>
      <c r="R370" s="31"/>
      <c r="S370" s="85">
        <v>43542</v>
      </c>
      <c r="T370" s="85">
        <v>43692</v>
      </c>
      <c r="U370" s="29"/>
      <c r="V370" s="30"/>
      <c r="W370" s="73"/>
      <c r="X370" s="72"/>
      <c r="Y370" s="271"/>
      <c r="Z370" s="290"/>
      <c r="AA370" s="271"/>
      <c r="AB370" s="205" t="s">
        <v>595</v>
      </c>
    </row>
    <row r="371" spans="1:28" x14ac:dyDescent="0.25">
      <c r="A371" s="156">
        <v>22</v>
      </c>
      <c r="B371" s="35">
        <v>1</v>
      </c>
      <c r="C371" s="74" t="s">
        <v>524</v>
      </c>
      <c r="D371" s="128" t="s">
        <v>333</v>
      </c>
      <c r="E371" s="34"/>
      <c r="F371" s="34">
        <v>1</v>
      </c>
      <c r="G371" s="34"/>
      <c r="H371" s="34"/>
      <c r="I371" s="34"/>
      <c r="J371" s="34"/>
      <c r="K371" s="61"/>
      <c r="L371" s="34"/>
      <c r="M371" s="34">
        <v>1</v>
      </c>
      <c r="N371" s="34" t="s">
        <v>280</v>
      </c>
      <c r="O371" s="34"/>
      <c r="P371" s="34">
        <v>1</v>
      </c>
      <c r="Q371" s="34"/>
      <c r="R371" s="31"/>
      <c r="S371" s="85">
        <v>43549</v>
      </c>
      <c r="T371" s="85">
        <v>43692</v>
      </c>
      <c r="U371" s="29"/>
      <c r="V371" s="30"/>
      <c r="W371" s="73"/>
      <c r="X371" s="72"/>
      <c r="Y371" s="271"/>
      <c r="Z371" s="290"/>
      <c r="AA371" s="271"/>
      <c r="AB371" s="205" t="s">
        <v>595</v>
      </c>
    </row>
    <row r="372" spans="1:28" x14ac:dyDescent="0.25">
      <c r="A372" s="156">
        <v>23</v>
      </c>
      <c r="B372" s="35">
        <v>1</v>
      </c>
      <c r="C372" s="74" t="s">
        <v>524</v>
      </c>
      <c r="D372" s="128" t="s">
        <v>333</v>
      </c>
      <c r="E372" s="34"/>
      <c r="F372" s="34">
        <v>1</v>
      </c>
      <c r="G372" s="34"/>
      <c r="H372" s="34"/>
      <c r="I372" s="34"/>
      <c r="J372" s="34"/>
      <c r="K372" s="61"/>
      <c r="L372" s="34"/>
      <c r="M372" s="34">
        <v>1</v>
      </c>
      <c r="N372" s="34" t="s">
        <v>280</v>
      </c>
      <c r="O372" s="34"/>
      <c r="P372" s="34">
        <v>1</v>
      </c>
      <c r="Q372" s="34"/>
      <c r="R372" s="31">
        <v>3500</v>
      </c>
      <c r="S372" s="85">
        <v>43549</v>
      </c>
      <c r="T372" s="85">
        <v>43692</v>
      </c>
      <c r="U372" s="29">
        <f t="shared" ref="U372" si="92">DAYS360(S372,T372)/360</f>
        <v>0.3888888888888889</v>
      </c>
      <c r="V372" s="30" t="e">
        <f>SUM(U372*R372)*#REF!*12</f>
        <v>#REF!</v>
      </c>
      <c r="W372" s="73"/>
      <c r="X372" s="72">
        <f t="shared" ref="X372" si="93">T372-S372</f>
        <v>143</v>
      </c>
      <c r="Y372" s="271">
        <v>7</v>
      </c>
      <c r="Z372" s="290">
        <v>25</v>
      </c>
      <c r="AA372" s="271">
        <f t="shared" ref="AA372" si="94">R372*Y372*Z372</f>
        <v>612500</v>
      </c>
      <c r="AB372" s="205" t="s">
        <v>595</v>
      </c>
    </row>
    <row r="373" spans="1:28" x14ac:dyDescent="0.25">
      <c r="A373" s="156">
        <v>24</v>
      </c>
      <c r="B373" s="35">
        <v>1</v>
      </c>
      <c r="C373" s="74" t="s">
        <v>524</v>
      </c>
      <c r="D373" s="128" t="s">
        <v>333</v>
      </c>
      <c r="E373" s="34"/>
      <c r="F373" s="34">
        <v>1</v>
      </c>
      <c r="G373" s="34"/>
      <c r="H373" s="34"/>
      <c r="I373" s="34"/>
      <c r="J373" s="34"/>
      <c r="K373" s="61"/>
      <c r="L373" s="34"/>
      <c r="M373" s="34">
        <v>1</v>
      </c>
      <c r="N373" s="34" t="s">
        <v>280</v>
      </c>
      <c r="O373" s="34"/>
      <c r="P373" s="34">
        <v>1</v>
      </c>
      <c r="Q373" s="34"/>
      <c r="R373" s="31"/>
      <c r="S373" s="85">
        <v>43549</v>
      </c>
      <c r="T373" s="85">
        <v>43692</v>
      </c>
      <c r="U373" s="29"/>
      <c r="V373" s="30"/>
      <c r="W373" s="73"/>
      <c r="X373" s="72"/>
      <c r="Y373" s="271"/>
      <c r="Z373" s="290"/>
      <c r="AA373" s="271"/>
      <c r="AB373" s="205" t="s">
        <v>595</v>
      </c>
    </row>
    <row r="374" spans="1:28" x14ac:dyDescent="0.25">
      <c r="A374" s="156">
        <v>25</v>
      </c>
      <c r="B374" s="35">
        <v>1</v>
      </c>
      <c r="C374" s="74" t="s">
        <v>524</v>
      </c>
      <c r="D374" s="128" t="s">
        <v>333</v>
      </c>
      <c r="E374" s="34"/>
      <c r="F374" s="34">
        <v>1</v>
      </c>
      <c r="G374" s="34"/>
      <c r="H374" s="34"/>
      <c r="I374" s="34"/>
      <c r="J374" s="34"/>
      <c r="K374" s="61"/>
      <c r="L374" s="34"/>
      <c r="M374" s="34">
        <v>1</v>
      </c>
      <c r="N374" s="34" t="s">
        <v>280</v>
      </c>
      <c r="O374" s="34"/>
      <c r="P374" s="34">
        <v>1</v>
      </c>
      <c r="Q374" s="34"/>
      <c r="R374" s="31"/>
      <c r="S374" s="85">
        <v>43549</v>
      </c>
      <c r="T374" s="85">
        <v>43692</v>
      </c>
      <c r="U374" s="29"/>
      <c r="V374" s="30"/>
      <c r="W374" s="73"/>
      <c r="X374" s="72"/>
      <c r="Y374" s="271"/>
      <c r="Z374" s="290"/>
      <c r="AA374" s="271"/>
      <c r="AB374" s="205" t="s">
        <v>595</v>
      </c>
    </row>
    <row r="375" spans="1:28" x14ac:dyDescent="0.25">
      <c r="A375" s="156">
        <v>26</v>
      </c>
      <c r="B375" s="35">
        <v>1</v>
      </c>
      <c r="C375" s="74" t="s">
        <v>524</v>
      </c>
      <c r="D375" s="128" t="s">
        <v>333</v>
      </c>
      <c r="E375" s="34"/>
      <c r="F375" s="34">
        <v>1</v>
      </c>
      <c r="G375" s="34"/>
      <c r="H375" s="34"/>
      <c r="I375" s="34"/>
      <c r="J375" s="34"/>
      <c r="K375" s="61"/>
      <c r="L375" s="34"/>
      <c r="M375" s="34">
        <v>1</v>
      </c>
      <c r="N375" s="34" t="s">
        <v>280</v>
      </c>
      <c r="O375" s="34"/>
      <c r="P375" s="34">
        <v>1</v>
      </c>
      <c r="Q375" s="34"/>
      <c r="R375" s="31"/>
      <c r="S375" s="85">
        <v>43549</v>
      </c>
      <c r="T375" s="85">
        <v>43692</v>
      </c>
      <c r="U375" s="29"/>
      <c r="V375" s="30"/>
      <c r="W375" s="73"/>
      <c r="X375" s="72"/>
      <c r="Y375" s="271"/>
      <c r="Z375" s="290"/>
      <c r="AA375" s="271"/>
      <c r="AB375" s="205" t="s">
        <v>595</v>
      </c>
    </row>
    <row r="376" spans="1:28" x14ac:dyDescent="0.25">
      <c r="A376" s="156">
        <v>27</v>
      </c>
      <c r="B376" s="35">
        <v>1</v>
      </c>
      <c r="C376" s="74" t="s">
        <v>524</v>
      </c>
      <c r="D376" s="128" t="s">
        <v>333</v>
      </c>
      <c r="E376" s="34"/>
      <c r="F376" s="34">
        <v>1</v>
      </c>
      <c r="G376" s="34"/>
      <c r="H376" s="34"/>
      <c r="I376" s="34"/>
      <c r="J376" s="34"/>
      <c r="K376" s="61"/>
      <c r="L376" s="34"/>
      <c r="M376" s="34">
        <v>1</v>
      </c>
      <c r="N376" s="34" t="s">
        <v>280</v>
      </c>
      <c r="O376" s="34"/>
      <c r="P376" s="34">
        <v>1</v>
      </c>
      <c r="Q376" s="34"/>
      <c r="R376" s="31"/>
      <c r="S376" s="85">
        <v>43556</v>
      </c>
      <c r="T376" s="85">
        <v>43692</v>
      </c>
      <c r="U376" s="29"/>
      <c r="V376" s="30"/>
      <c r="W376" s="73"/>
      <c r="X376" s="72"/>
      <c r="Y376" s="271"/>
      <c r="Z376" s="290"/>
      <c r="AA376" s="271"/>
      <c r="AB376" s="205" t="s">
        <v>595</v>
      </c>
    </row>
    <row r="377" spans="1:28" x14ac:dyDescent="0.25">
      <c r="A377" s="156">
        <v>28</v>
      </c>
      <c r="B377" s="35">
        <v>1</v>
      </c>
      <c r="C377" s="74" t="s">
        <v>524</v>
      </c>
      <c r="D377" s="128" t="s">
        <v>333</v>
      </c>
      <c r="E377" s="34"/>
      <c r="F377" s="34">
        <v>1</v>
      </c>
      <c r="G377" s="34"/>
      <c r="H377" s="34"/>
      <c r="I377" s="34"/>
      <c r="J377" s="34"/>
      <c r="K377" s="61"/>
      <c r="L377" s="34"/>
      <c r="M377" s="34">
        <v>1</v>
      </c>
      <c r="N377" s="34" t="s">
        <v>280</v>
      </c>
      <c r="O377" s="34"/>
      <c r="P377" s="34">
        <v>1</v>
      </c>
      <c r="Q377" s="34"/>
      <c r="R377" s="31"/>
      <c r="S377" s="85">
        <v>43556</v>
      </c>
      <c r="T377" s="85">
        <v>43692</v>
      </c>
      <c r="U377" s="29"/>
      <c r="V377" s="30"/>
      <c r="W377" s="73"/>
      <c r="X377" s="72"/>
      <c r="Y377" s="271"/>
      <c r="Z377" s="290"/>
      <c r="AA377" s="271"/>
      <c r="AB377" s="205" t="s">
        <v>595</v>
      </c>
    </row>
    <row r="378" spans="1:28" x14ac:dyDescent="0.25">
      <c r="A378" s="156">
        <v>29</v>
      </c>
      <c r="B378" s="35">
        <v>1</v>
      </c>
      <c r="C378" s="74" t="s">
        <v>524</v>
      </c>
      <c r="D378" s="128" t="s">
        <v>333</v>
      </c>
      <c r="E378" s="34"/>
      <c r="F378" s="34">
        <v>1</v>
      </c>
      <c r="G378" s="34"/>
      <c r="H378" s="34"/>
      <c r="I378" s="34"/>
      <c r="J378" s="34"/>
      <c r="K378" s="61"/>
      <c r="L378" s="34"/>
      <c r="M378" s="34">
        <v>1</v>
      </c>
      <c r="N378" s="34" t="s">
        <v>280</v>
      </c>
      <c r="O378" s="34"/>
      <c r="P378" s="34">
        <v>1</v>
      </c>
      <c r="Q378" s="34"/>
      <c r="R378" s="31"/>
      <c r="S378" s="85">
        <v>43556</v>
      </c>
      <c r="T378" s="85">
        <v>43692</v>
      </c>
      <c r="U378" s="29"/>
      <c r="V378" s="30"/>
      <c r="W378" s="73"/>
      <c r="X378" s="72"/>
      <c r="Y378" s="271"/>
      <c r="Z378" s="290"/>
      <c r="AA378" s="271"/>
      <c r="AB378" s="205" t="s">
        <v>595</v>
      </c>
    </row>
    <row r="379" spans="1:28" x14ac:dyDescent="0.25">
      <c r="A379" s="156">
        <v>30</v>
      </c>
      <c r="B379" s="35">
        <v>1</v>
      </c>
      <c r="C379" s="74" t="s">
        <v>524</v>
      </c>
      <c r="D379" s="128" t="s">
        <v>333</v>
      </c>
      <c r="E379" s="34"/>
      <c r="F379" s="34">
        <v>1</v>
      </c>
      <c r="G379" s="34"/>
      <c r="H379" s="34"/>
      <c r="I379" s="34"/>
      <c r="J379" s="34"/>
      <c r="K379" s="61"/>
      <c r="L379" s="34"/>
      <c r="M379" s="34">
        <v>1</v>
      </c>
      <c r="N379" s="34" t="s">
        <v>280</v>
      </c>
      <c r="O379" s="34"/>
      <c r="P379" s="34">
        <v>1</v>
      </c>
      <c r="Q379" s="34"/>
      <c r="R379" s="31"/>
      <c r="S379" s="85">
        <v>43556</v>
      </c>
      <c r="T379" s="85">
        <v>43692</v>
      </c>
      <c r="U379" s="29"/>
      <c r="V379" s="30"/>
      <c r="W379" s="73"/>
      <c r="X379" s="72"/>
      <c r="Y379" s="271"/>
      <c r="Z379" s="290"/>
      <c r="AA379" s="271"/>
      <c r="AB379" s="205" t="s">
        <v>595</v>
      </c>
    </row>
    <row r="380" spans="1:28" x14ac:dyDescent="0.25">
      <c r="A380" s="156">
        <v>31</v>
      </c>
      <c r="B380" s="35">
        <v>1</v>
      </c>
      <c r="C380" s="74" t="s">
        <v>524</v>
      </c>
      <c r="D380" s="128" t="s">
        <v>333</v>
      </c>
      <c r="E380" s="34"/>
      <c r="F380" s="34">
        <v>1</v>
      </c>
      <c r="G380" s="34"/>
      <c r="H380" s="34"/>
      <c r="I380" s="34"/>
      <c r="J380" s="34"/>
      <c r="K380" s="61"/>
      <c r="L380" s="34"/>
      <c r="M380" s="34">
        <v>1</v>
      </c>
      <c r="N380" s="34" t="s">
        <v>280</v>
      </c>
      <c r="O380" s="34"/>
      <c r="P380" s="34">
        <v>1</v>
      </c>
      <c r="Q380" s="34"/>
      <c r="R380" s="31"/>
      <c r="S380" s="85">
        <v>43556</v>
      </c>
      <c r="T380" s="85">
        <v>43692</v>
      </c>
      <c r="U380" s="29"/>
      <c r="V380" s="30"/>
      <c r="W380" s="73"/>
      <c r="X380" s="72"/>
      <c r="Y380" s="271"/>
      <c r="Z380" s="290"/>
      <c r="AA380" s="271"/>
      <c r="AB380" s="205" t="s">
        <v>595</v>
      </c>
    </row>
    <row r="381" spans="1:28" x14ac:dyDescent="0.25">
      <c r="A381" s="156">
        <v>32</v>
      </c>
      <c r="B381" s="35">
        <v>1</v>
      </c>
      <c r="C381" s="74" t="s">
        <v>524</v>
      </c>
      <c r="D381" s="128" t="s">
        <v>333</v>
      </c>
      <c r="E381" s="34"/>
      <c r="F381" s="34">
        <v>1</v>
      </c>
      <c r="G381" s="34"/>
      <c r="H381" s="34"/>
      <c r="I381" s="34"/>
      <c r="J381" s="34"/>
      <c r="K381" s="61"/>
      <c r="L381" s="34"/>
      <c r="M381" s="34">
        <v>1</v>
      </c>
      <c r="N381" s="34" t="s">
        <v>280</v>
      </c>
      <c r="O381" s="34"/>
      <c r="P381" s="34">
        <v>1</v>
      </c>
      <c r="Q381" s="34"/>
      <c r="R381" s="31"/>
      <c r="S381" s="85">
        <v>43556</v>
      </c>
      <c r="T381" s="85">
        <v>43692</v>
      </c>
      <c r="U381" s="29"/>
      <c r="V381" s="30"/>
      <c r="W381" s="73"/>
      <c r="X381" s="72"/>
      <c r="Y381" s="271"/>
      <c r="Z381" s="290"/>
      <c r="AA381" s="271"/>
      <c r="AB381" s="205" t="s">
        <v>595</v>
      </c>
    </row>
    <row r="382" spans="1:28" x14ac:dyDescent="0.25">
      <c r="A382" s="156">
        <v>33</v>
      </c>
      <c r="B382" s="35">
        <v>1</v>
      </c>
      <c r="C382" s="74" t="s">
        <v>524</v>
      </c>
      <c r="D382" s="128" t="s">
        <v>333</v>
      </c>
      <c r="E382" s="34"/>
      <c r="F382" s="34">
        <v>1</v>
      </c>
      <c r="G382" s="34"/>
      <c r="H382" s="34"/>
      <c r="I382" s="34"/>
      <c r="J382" s="34"/>
      <c r="K382" s="61"/>
      <c r="L382" s="34"/>
      <c r="M382" s="34">
        <v>1</v>
      </c>
      <c r="N382" s="34" t="s">
        <v>280</v>
      </c>
      <c r="O382" s="34"/>
      <c r="P382" s="34">
        <v>1</v>
      </c>
      <c r="Q382" s="34"/>
      <c r="R382" s="31"/>
      <c r="S382" s="85">
        <v>43556</v>
      </c>
      <c r="T382" s="85">
        <v>43692</v>
      </c>
      <c r="U382" s="29"/>
      <c r="V382" s="30"/>
      <c r="W382" s="73"/>
      <c r="X382" s="72"/>
      <c r="Y382" s="271"/>
      <c r="Z382" s="290"/>
      <c r="AA382" s="271"/>
      <c r="AB382" s="205" t="s">
        <v>595</v>
      </c>
    </row>
    <row r="383" spans="1:28" x14ac:dyDescent="0.25">
      <c r="A383" s="156">
        <v>34</v>
      </c>
      <c r="B383" s="35">
        <v>1</v>
      </c>
      <c r="C383" s="74" t="s">
        <v>524</v>
      </c>
      <c r="D383" s="128" t="s">
        <v>192</v>
      </c>
      <c r="E383" s="34">
        <v>1</v>
      </c>
      <c r="F383" s="34"/>
      <c r="G383" s="34"/>
      <c r="H383" s="34"/>
      <c r="I383" s="34"/>
      <c r="J383" s="34"/>
      <c r="K383" s="61"/>
      <c r="L383" s="34">
        <v>1</v>
      </c>
      <c r="M383" s="34"/>
      <c r="N383" s="34" t="s">
        <v>280</v>
      </c>
      <c r="O383" s="34"/>
      <c r="P383" s="34">
        <v>1</v>
      </c>
      <c r="Q383" s="34"/>
      <c r="R383" s="31">
        <v>3000</v>
      </c>
      <c r="S383" s="85">
        <v>43542</v>
      </c>
      <c r="T383" s="85">
        <v>43677</v>
      </c>
      <c r="U383" s="29">
        <f t="shared" ref="U383" si="95">DAYS360(S383,T383)/360</f>
        <v>0.36944444444444446</v>
      </c>
      <c r="V383" s="30" t="e">
        <f>SUM(U383*R383)*#REF!*12</f>
        <v>#REF!</v>
      </c>
      <c r="W383" s="73" t="s">
        <v>338</v>
      </c>
      <c r="X383" s="72">
        <f>T383-S383</f>
        <v>135</v>
      </c>
      <c r="Y383" s="72">
        <v>6</v>
      </c>
      <c r="Z383" s="73">
        <v>1</v>
      </c>
      <c r="AA383" s="72">
        <f t="shared" ref="AA383" si="96">R383*Y383*Z383</f>
        <v>18000</v>
      </c>
      <c r="AB383" s="157"/>
    </row>
    <row r="384" spans="1:28" x14ac:dyDescent="0.25">
      <c r="A384" s="156">
        <v>35</v>
      </c>
      <c r="B384" s="35">
        <v>1</v>
      </c>
      <c r="C384" s="74" t="s">
        <v>524</v>
      </c>
      <c r="D384" s="133" t="s">
        <v>47</v>
      </c>
      <c r="E384" s="34"/>
      <c r="F384" s="34"/>
      <c r="G384" s="34">
        <v>1</v>
      </c>
      <c r="H384" s="34"/>
      <c r="I384" s="34"/>
      <c r="J384" s="34"/>
      <c r="K384" s="61"/>
      <c r="L384" s="34">
        <v>1</v>
      </c>
      <c r="M384" s="34"/>
      <c r="N384" s="34">
        <v>1</v>
      </c>
      <c r="O384" s="34"/>
      <c r="P384" s="34">
        <v>1</v>
      </c>
      <c r="Q384" s="34"/>
      <c r="R384" s="31">
        <v>3000</v>
      </c>
      <c r="S384" s="85">
        <v>43542</v>
      </c>
      <c r="T384" s="85">
        <v>43677</v>
      </c>
      <c r="U384" s="29">
        <f t="shared" si="89"/>
        <v>0.36944444444444446</v>
      </c>
      <c r="V384" s="30" t="e">
        <f>SUM(U384*R384)*#REF!*12</f>
        <v>#REF!</v>
      </c>
      <c r="W384" s="73"/>
      <c r="X384" s="72">
        <f t="shared" si="90"/>
        <v>135</v>
      </c>
      <c r="Y384" s="72">
        <v>6</v>
      </c>
      <c r="Z384" s="73">
        <v>1</v>
      </c>
      <c r="AA384" s="72">
        <f t="shared" si="91"/>
        <v>18000</v>
      </c>
      <c r="AB384" s="157"/>
    </row>
    <row r="385" spans="1:28" x14ac:dyDescent="0.25">
      <c r="A385" s="156">
        <v>36</v>
      </c>
      <c r="B385" s="35">
        <v>1</v>
      </c>
      <c r="C385" s="74" t="s">
        <v>524</v>
      </c>
      <c r="D385" s="133" t="s">
        <v>48</v>
      </c>
      <c r="E385" s="72"/>
      <c r="F385" s="34"/>
      <c r="G385" s="34">
        <v>1</v>
      </c>
      <c r="H385" s="34"/>
      <c r="I385" s="34"/>
      <c r="J385" s="34"/>
      <c r="K385" s="61"/>
      <c r="L385" s="34">
        <v>1</v>
      </c>
      <c r="M385" s="34"/>
      <c r="N385" s="34">
        <v>1</v>
      </c>
      <c r="O385" s="34"/>
      <c r="P385" s="34">
        <v>1</v>
      </c>
      <c r="Q385" s="34"/>
      <c r="R385" s="31">
        <v>3000</v>
      </c>
      <c r="S385" s="85">
        <v>43556</v>
      </c>
      <c r="T385" s="85">
        <v>43677</v>
      </c>
      <c r="U385" s="29">
        <f t="shared" si="89"/>
        <v>0.33333333333333331</v>
      </c>
      <c r="V385" s="30" t="e">
        <f>SUM(U385*R385)*#REF!*12</f>
        <v>#REF!</v>
      </c>
      <c r="W385" s="73"/>
      <c r="X385" s="72">
        <f t="shared" si="90"/>
        <v>121</v>
      </c>
      <c r="Y385" s="72">
        <v>6</v>
      </c>
      <c r="Z385" s="73">
        <v>1</v>
      </c>
      <c r="AA385" s="72">
        <f t="shared" si="91"/>
        <v>18000</v>
      </c>
      <c r="AB385" s="157"/>
    </row>
    <row r="386" spans="1:28" x14ac:dyDescent="0.25">
      <c r="A386" s="156">
        <v>37</v>
      </c>
      <c r="B386" s="35">
        <v>1</v>
      </c>
      <c r="C386" s="74" t="s">
        <v>524</v>
      </c>
      <c r="D386" s="128" t="s">
        <v>46</v>
      </c>
      <c r="E386" s="34"/>
      <c r="F386" s="34"/>
      <c r="G386" s="34">
        <v>1</v>
      </c>
      <c r="H386" s="34"/>
      <c r="I386" s="34"/>
      <c r="J386" s="34"/>
      <c r="K386" s="61"/>
      <c r="L386" s="34">
        <v>1</v>
      </c>
      <c r="M386" s="34"/>
      <c r="N386" s="34">
        <v>1</v>
      </c>
      <c r="O386" s="34"/>
      <c r="P386" s="34">
        <v>1</v>
      </c>
      <c r="Q386" s="34"/>
      <c r="R386" s="31">
        <v>3000</v>
      </c>
      <c r="S386" s="85">
        <v>43542</v>
      </c>
      <c r="T386" s="85">
        <v>43677</v>
      </c>
      <c r="U386" s="29">
        <f t="shared" si="89"/>
        <v>0.36944444444444446</v>
      </c>
      <c r="V386" s="30" t="e">
        <f>SUM(U386*R386)*#REF!*12</f>
        <v>#REF!</v>
      </c>
      <c r="W386" s="73"/>
      <c r="X386" s="72">
        <f t="shared" si="90"/>
        <v>135</v>
      </c>
      <c r="Y386" s="72">
        <v>6</v>
      </c>
      <c r="Z386" s="73">
        <v>1</v>
      </c>
      <c r="AA386" s="72">
        <f t="shared" si="91"/>
        <v>18000</v>
      </c>
      <c r="AB386" s="157"/>
    </row>
    <row r="387" spans="1:28" x14ac:dyDescent="0.25">
      <c r="A387" s="156">
        <v>38</v>
      </c>
      <c r="B387" s="35">
        <v>1</v>
      </c>
      <c r="C387" s="74" t="s">
        <v>524</v>
      </c>
      <c r="D387" s="128" t="s">
        <v>249</v>
      </c>
      <c r="E387" s="72"/>
      <c r="F387" s="34"/>
      <c r="G387" s="34">
        <v>1</v>
      </c>
      <c r="H387" s="34"/>
      <c r="I387" s="34"/>
      <c r="J387" s="34"/>
      <c r="K387" s="61"/>
      <c r="L387" s="34"/>
      <c r="M387" s="34">
        <v>1</v>
      </c>
      <c r="N387" s="34">
        <v>1</v>
      </c>
      <c r="O387" s="34"/>
      <c r="P387" s="34">
        <v>1</v>
      </c>
      <c r="Q387" s="34"/>
      <c r="R387" s="31">
        <v>3000</v>
      </c>
      <c r="S387" s="85">
        <v>43556</v>
      </c>
      <c r="T387" s="85">
        <v>43677</v>
      </c>
      <c r="U387" s="29">
        <f t="shared" si="89"/>
        <v>0.33333333333333331</v>
      </c>
      <c r="V387" s="30" t="e">
        <f>SUM(U387*R387)*#REF!*12</f>
        <v>#REF!</v>
      </c>
      <c r="W387" s="73"/>
      <c r="X387" s="72">
        <f t="shared" si="90"/>
        <v>121</v>
      </c>
      <c r="Y387" s="72">
        <v>6</v>
      </c>
      <c r="Z387" s="73">
        <v>1</v>
      </c>
      <c r="AA387" s="72">
        <f t="shared" si="91"/>
        <v>18000</v>
      </c>
      <c r="AB387" s="157"/>
    </row>
    <row r="388" spans="1:28" x14ac:dyDescent="0.25">
      <c r="A388" s="156">
        <v>39</v>
      </c>
      <c r="B388" s="35">
        <v>1</v>
      </c>
      <c r="C388" s="74" t="s">
        <v>524</v>
      </c>
      <c r="D388" s="128" t="s">
        <v>250</v>
      </c>
      <c r="E388" s="72"/>
      <c r="F388" s="34"/>
      <c r="G388" s="34">
        <v>1</v>
      </c>
      <c r="H388" s="34"/>
      <c r="I388" s="34"/>
      <c r="J388" s="34"/>
      <c r="K388" s="61"/>
      <c r="L388" s="34"/>
      <c r="M388" s="34">
        <v>1</v>
      </c>
      <c r="N388" s="34">
        <v>1</v>
      </c>
      <c r="O388" s="34"/>
      <c r="P388" s="34">
        <v>1</v>
      </c>
      <c r="Q388" s="34"/>
      <c r="R388" s="31">
        <v>3000</v>
      </c>
      <c r="S388" s="85">
        <v>43556</v>
      </c>
      <c r="T388" s="85">
        <v>43677</v>
      </c>
      <c r="U388" s="29">
        <f t="shared" si="89"/>
        <v>0.33333333333333331</v>
      </c>
      <c r="V388" s="30" t="e">
        <f>SUM(U388*R388)*#REF!*12</f>
        <v>#REF!</v>
      </c>
      <c r="W388" s="73"/>
      <c r="X388" s="72">
        <f t="shared" si="90"/>
        <v>121</v>
      </c>
      <c r="Y388" s="72">
        <v>6</v>
      </c>
      <c r="Z388" s="73">
        <v>1</v>
      </c>
      <c r="AA388" s="72">
        <f t="shared" si="91"/>
        <v>18000</v>
      </c>
      <c r="AB388" s="157"/>
    </row>
    <row r="389" spans="1:28" x14ac:dyDescent="0.25">
      <c r="A389" s="156">
        <v>40</v>
      </c>
      <c r="B389" s="35">
        <v>1</v>
      </c>
      <c r="C389" s="74" t="s">
        <v>524</v>
      </c>
      <c r="D389" s="128" t="s">
        <v>81</v>
      </c>
      <c r="E389" s="72"/>
      <c r="F389" s="34"/>
      <c r="G389" s="34">
        <v>1</v>
      </c>
      <c r="H389" s="34"/>
      <c r="I389" s="34"/>
      <c r="J389" s="34"/>
      <c r="K389" s="61"/>
      <c r="L389" s="34"/>
      <c r="M389" s="34">
        <v>1</v>
      </c>
      <c r="N389" s="34">
        <v>1</v>
      </c>
      <c r="O389" s="34"/>
      <c r="P389" s="34"/>
      <c r="Q389" s="34"/>
      <c r="R389" s="31">
        <v>2000</v>
      </c>
      <c r="S389" s="85">
        <v>43549</v>
      </c>
      <c r="T389" s="85">
        <v>43677</v>
      </c>
      <c r="U389" s="29">
        <f t="shared" ref="U389:U390" si="97">DAYS360(S389,T389)/360</f>
        <v>0.35</v>
      </c>
      <c r="V389" s="30" t="e">
        <f>SUM(U389*R389)*#REF!*12</f>
        <v>#REF!</v>
      </c>
      <c r="W389" s="73"/>
      <c r="X389" s="72">
        <f t="shared" ref="X389:X390" si="98">T389-S389</f>
        <v>128</v>
      </c>
      <c r="Y389" s="72">
        <v>6</v>
      </c>
      <c r="Z389" s="73">
        <v>1</v>
      </c>
      <c r="AA389" s="72">
        <f t="shared" ref="AA389:AA390" si="99">R389*Y389*Z389</f>
        <v>12000</v>
      </c>
      <c r="AB389" s="157"/>
    </row>
    <row r="390" spans="1:28" x14ac:dyDescent="0.25">
      <c r="A390" s="156">
        <v>41</v>
      </c>
      <c r="B390" s="35">
        <v>2</v>
      </c>
      <c r="C390" s="74" t="s">
        <v>524</v>
      </c>
      <c r="D390" s="128" t="s">
        <v>530</v>
      </c>
      <c r="E390" s="72"/>
      <c r="F390" s="34"/>
      <c r="G390" s="34"/>
      <c r="H390" s="34"/>
      <c r="I390" s="34">
        <v>2</v>
      </c>
      <c r="J390" s="34"/>
      <c r="K390" s="61"/>
      <c r="L390" s="34"/>
      <c r="M390" s="34">
        <v>1</v>
      </c>
      <c r="N390" s="34">
        <v>1</v>
      </c>
      <c r="O390" s="34"/>
      <c r="P390" s="34">
        <v>1</v>
      </c>
      <c r="Q390" s="34"/>
      <c r="R390" s="31">
        <v>2000</v>
      </c>
      <c r="S390" s="85">
        <v>43591</v>
      </c>
      <c r="T390" s="85">
        <v>43677</v>
      </c>
      <c r="U390" s="29">
        <f t="shared" si="97"/>
        <v>0.2361111111111111</v>
      </c>
      <c r="V390" s="30" t="e">
        <f>SUM(U390*R390)*#REF!*12</f>
        <v>#REF!</v>
      </c>
      <c r="W390" s="73"/>
      <c r="X390" s="72">
        <f t="shared" si="98"/>
        <v>86</v>
      </c>
      <c r="Y390" s="72">
        <v>5</v>
      </c>
      <c r="Z390" s="73">
        <v>2</v>
      </c>
      <c r="AA390" s="72">
        <f t="shared" si="99"/>
        <v>20000</v>
      </c>
      <c r="AB390" s="205" t="s">
        <v>596</v>
      </c>
    </row>
    <row r="391" spans="1:28" x14ac:dyDescent="0.25">
      <c r="A391" s="156">
        <v>42</v>
      </c>
      <c r="B391" s="35">
        <v>66</v>
      </c>
      <c r="C391" s="74" t="s">
        <v>524</v>
      </c>
      <c r="D391" s="128" t="s">
        <v>529</v>
      </c>
      <c r="E391" s="72"/>
      <c r="F391" s="34"/>
      <c r="G391" s="34"/>
      <c r="H391" s="34"/>
      <c r="I391" s="34">
        <v>66</v>
      </c>
      <c r="J391" s="34"/>
      <c r="K391" s="61"/>
      <c r="L391" s="34"/>
      <c r="M391" s="34">
        <v>66</v>
      </c>
      <c r="N391" s="34" t="s">
        <v>289</v>
      </c>
      <c r="O391" s="34"/>
      <c r="P391" s="34">
        <v>66</v>
      </c>
      <c r="Q391" s="34"/>
      <c r="R391" s="31">
        <v>3000</v>
      </c>
      <c r="S391" s="85">
        <v>43591</v>
      </c>
      <c r="T391" s="85">
        <v>43677</v>
      </c>
      <c r="U391" s="29">
        <f t="shared" si="89"/>
        <v>0.2361111111111111</v>
      </c>
      <c r="V391" s="30" t="e">
        <f>SUM(U391*R391)*#REF!*12</f>
        <v>#REF!</v>
      </c>
      <c r="W391" s="73"/>
      <c r="X391" s="72">
        <f t="shared" si="90"/>
        <v>86</v>
      </c>
      <c r="Y391" s="271">
        <v>5</v>
      </c>
      <c r="Z391" s="290">
        <v>66</v>
      </c>
      <c r="AA391" s="271">
        <f t="shared" si="91"/>
        <v>990000</v>
      </c>
      <c r="AB391" s="157"/>
    </row>
    <row r="392" spans="1:28" ht="16.5" thickBot="1" x14ac:dyDescent="0.3">
      <c r="A392" s="172"/>
      <c r="B392" s="173"/>
      <c r="C392" s="174"/>
      <c r="D392" s="175" t="s">
        <v>0</v>
      </c>
      <c r="E392" s="176">
        <f t="shared" ref="E392:J392" si="100">SUM(E350:E391)</f>
        <v>10</v>
      </c>
      <c r="F392" s="176">
        <f t="shared" si="100"/>
        <v>22</v>
      </c>
      <c r="G392" s="176">
        <f t="shared" si="100"/>
        <v>8</v>
      </c>
      <c r="H392" s="176">
        <f t="shared" si="100"/>
        <v>0</v>
      </c>
      <c r="I392" s="176">
        <f t="shared" si="100"/>
        <v>68</v>
      </c>
      <c r="J392" s="176">
        <f t="shared" si="100"/>
        <v>0</v>
      </c>
      <c r="K392" s="176">
        <f>SUM(K393:K396)</f>
        <v>2000</v>
      </c>
      <c r="L392" s="178">
        <f>SUM(L350:L391)</f>
        <v>15</v>
      </c>
      <c r="M392" s="178">
        <f>SUM(M350:M391)</f>
        <v>92</v>
      </c>
      <c r="N392" s="178">
        <f>SUM(N350:N391)</f>
        <v>7</v>
      </c>
      <c r="O392" s="178">
        <f>SUM(O350:O391)</f>
        <v>0</v>
      </c>
      <c r="P392" s="178">
        <f>SUM(P350:P391)</f>
        <v>102</v>
      </c>
      <c r="Q392" s="178"/>
      <c r="R392" s="179"/>
      <c r="S392" s="180"/>
      <c r="T392" s="180"/>
      <c r="U392" s="173"/>
      <c r="V392" s="269" t="e">
        <f>SUM(V347:V391)</f>
        <v>#VALUE!</v>
      </c>
      <c r="W392" s="276"/>
      <c r="X392" s="277"/>
      <c r="Y392" s="277"/>
      <c r="Z392" s="277"/>
      <c r="AA392" s="277"/>
      <c r="AB392" s="181"/>
    </row>
    <row r="393" spans="1:28" hidden="1" x14ac:dyDescent="0.25">
      <c r="A393" s="344" t="s">
        <v>248</v>
      </c>
      <c r="B393" s="344"/>
      <c r="C393" s="344"/>
      <c r="D393" s="344"/>
      <c r="E393" s="344"/>
      <c r="F393" s="344"/>
      <c r="G393" s="344"/>
      <c r="H393" s="344"/>
      <c r="I393" s="344"/>
      <c r="J393" s="388"/>
      <c r="K393" s="308">
        <v>0</v>
      </c>
      <c r="L393" s="102"/>
      <c r="M393" s="103"/>
      <c r="N393" s="103"/>
      <c r="O393" s="103"/>
      <c r="P393" s="103"/>
      <c r="Q393" s="104"/>
      <c r="R393" s="105">
        <v>2500</v>
      </c>
      <c r="S393" s="160"/>
      <c r="T393" s="161"/>
      <c r="U393" s="162"/>
      <c r="V393" s="163"/>
      <c r="W393" s="305" t="s">
        <v>296</v>
      </c>
      <c r="X393" s="291">
        <f>T393-S393</f>
        <v>0</v>
      </c>
      <c r="Y393" s="291">
        <v>1</v>
      </c>
      <c r="Z393" s="311">
        <v>20</v>
      </c>
      <c r="AA393" s="291">
        <f t="shared" ref="AA393:AA394" si="101">R393*Y393*Z393</f>
        <v>50000</v>
      </c>
      <c r="AB393" s="291"/>
    </row>
    <row r="394" spans="1:28" hidden="1" x14ac:dyDescent="0.25">
      <c r="A394" s="344" t="s">
        <v>251</v>
      </c>
      <c r="B394" s="344"/>
      <c r="C394" s="344"/>
      <c r="D394" s="344"/>
      <c r="E394" s="344"/>
      <c r="F394" s="344"/>
      <c r="G394" s="344"/>
      <c r="H394" s="344"/>
      <c r="I394" s="344"/>
      <c r="J394" s="388"/>
      <c r="K394" s="112">
        <v>1000</v>
      </c>
      <c r="L394" s="108"/>
      <c r="M394" s="93"/>
      <c r="N394" s="93"/>
      <c r="O394" s="93"/>
      <c r="P394" s="93"/>
      <c r="Q394" s="104"/>
      <c r="R394" s="105">
        <v>2500</v>
      </c>
      <c r="S394" s="120"/>
      <c r="T394" s="113"/>
      <c r="U394" s="114"/>
      <c r="V394" s="115"/>
      <c r="W394" s="288" t="s">
        <v>193</v>
      </c>
      <c r="X394" s="72">
        <f>T394-S394</f>
        <v>0</v>
      </c>
      <c r="Y394" s="72">
        <v>0.5</v>
      </c>
      <c r="Z394" s="290">
        <v>1000</v>
      </c>
      <c r="AA394" s="271">
        <f t="shared" si="101"/>
        <v>1250000</v>
      </c>
      <c r="AB394" s="72"/>
    </row>
    <row r="395" spans="1:28" hidden="1" x14ac:dyDescent="0.25">
      <c r="A395" s="344" t="s">
        <v>284</v>
      </c>
      <c r="B395" s="344"/>
      <c r="C395" s="344"/>
      <c r="D395" s="344"/>
      <c r="E395" s="344"/>
      <c r="F395" s="344"/>
      <c r="G395" s="344"/>
      <c r="H395" s="344"/>
      <c r="I395" s="344"/>
      <c r="J395" s="388"/>
      <c r="K395" s="112" t="s">
        <v>525</v>
      </c>
      <c r="L395" s="108"/>
      <c r="M395" s="93"/>
      <c r="N395" s="93"/>
      <c r="O395" s="93"/>
      <c r="P395" s="93"/>
      <c r="Q395" s="104"/>
      <c r="R395" s="105"/>
      <c r="S395" s="120"/>
      <c r="T395" s="113"/>
      <c r="U395" s="114"/>
      <c r="V395" s="115"/>
      <c r="W395" s="288" t="s">
        <v>527</v>
      </c>
      <c r="X395" s="72"/>
      <c r="Y395" s="72"/>
      <c r="Z395" s="290"/>
      <c r="AA395" s="271"/>
      <c r="AB395" s="72"/>
    </row>
    <row r="396" spans="1:28" hidden="1" x14ac:dyDescent="0.25">
      <c r="A396" s="344" t="s">
        <v>92</v>
      </c>
      <c r="B396" s="344"/>
      <c r="C396" s="344"/>
      <c r="D396" s="344"/>
      <c r="E396" s="344"/>
      <c r="F396" s="344"/>
      <c r="G396" s="344"/>
      <c r="H396" s="344"/>
      <c r="I396" s="344"/>
      <c r="J396" s="388"/>
      <c r="K396" s="121">
        <v>1000</v>
      </c>
      <c r="L396" s="122"/>
      <c r="M396" s="123"/>
      <c r="N396" s="123"/>
      <c r="O396" s="123"/>
      <c r="P396" s="123"/>
      <c r="Q396" s="104"/>
      <c r="R396" s="105"/>
      <c r="S396" s="124"/>
      <c r="T396" s="125"/>
      <c r="U396" s="126"/>
      <c r="V396" s="127"/>
      <c r="W396" s="307" t="s">
        <v>528</v>
      </c>
      <c r="X396" s="96"/>
      <c r="Y396" s="96"/>
      <c r="Z396" s="96"/>
      <c r="AA396" s="96"/>
      <c r="AB396" s="96"/>
    </row>
    <row r="397" spans="1:28" x14ac:dyDescent="0.25">
      <c r="A397" s="145">
        <v>1</v>
      </c>
      <c r="B397" s="146">
        <v>1</v>
      </c>
      <c r="C397" s="147" t="s">
        <v>532</v>
      </c>
      <c r="D397" s="310" t="s">
        <v>42</v>
      </c>
      <c r="E397" s="149">
        <v>1</v>
      </c>
      <c r="F397" s="149"/>
      <c r="G397" s="149"/>
      <c r="H397" s="149"/>
      <c r="I397" s="149"/>
      <c r="J397" s="149"/>
      <c r="K397" s="150"/>
      <c r="L397" s="149">
        <v>1</v>
      </c>
      <c r="M397" s="149"/>
      <c r="N397" s="149" t="s">
        <v>287</v>
      </c>
      <c r="O397" s="149"/>
      <c r="P397" s="149" t="s">
        <v>287</v>
      </c>
      <c r="Q397" s="149"/>
      <c r="R397" s="164">
        <v>6000</v>
      </c>
      <c r="S397" s="183">
        <v>43235</v>
      </c>
      <c r="T397" s="166">
        <v>43707</v>
      </c>
      <c r="U397" s="184">
        <f>DAYS360(S397,T397)/360</f>
        <v>1.2916666666666667</v>
      </c>
      <c r="V397" s="280" t="e">
        <f>SUM(U397*R397)*#REF!*12</f>
        <v>#REF!</v>
      </c>
      <c r="W397" s="148" t="s">
        <v>549</v>
      </c>
      <c r="X397" s="274"/>
      <c r="Y397" s="274"/>
      <c r="Z397" s="274"/>
      <c r="AA397" s="274"/>
      <c r="AB397" s="301"/>
    </row>
    <row r="398" spans="1:28" x14ac:dyDescent="0.25">
      <c r="A398" s="156">
        <v>2</v>
      </c>
      <c r="B398" s="35">
        <v>1</v>
      </c>
      <c r="C398" s="74" t="s">
        <v>532</v>
      </c>
      <c r="D398" s="130" t="s">
        <v>554</v>
      </c>
      <c r="E398" s="34"/>
      <c r="F398" s="34"/>
      <c r="G398" s="34"/>
      <c r="H398" s="34"/>
      <c r="I398" s="34"/>
      <c r="J398" s="34">
        <v>1</v>
      </c>
      <c r="K398" s="61"/>
      <c r="L398" s="34">
        <v>1</v>
      </c>
      <c r="M398" s="34"/>
      <c r="N398" s="34" t="s">
        <v>280</v>
      </c>
      <c r="O398" s="34"/>
      <c r="P398" s="34">
        <v>1</v>
      </c>
      <c r="Q398" s="34"/>
      <c r="R398" s="31">
        <v>4000</v>
      </c>
      <c r="S398" s="85">
        <v>43535</v>
      </c>
      <c r="T398" s="85">
        <v>43735</v>
      </c>
      <c r="U398" s="90">
        <f>DAYS360(S398,T398)/360</f>
        <v>0.5444444444444444</v>
      </c>
      <c r="V398" s="100" t="e">
        <f>SUM(U398*R398)*#REF!*12</f>
        <v>#REF!</v>
      </c>
      <c r="W398" s="73" t="s">
        <v>555</v>
      </c>
      <c r="X398" s="72"/>
      <c r="Y398" s="72"/>
      <c r="Z398" s="72"/>
      <c r="AA398" s="72"/>
      <c r="AB398" s="157"/>
    </row>
    <row r="399" spans="1:28" x14ac:dyDescent="0.25">
      <c r="A399" s="169">
        <v>3</v>
      </c>
      <c r="B399" s="70">
        <v>1</v>
      </c>
      <c r="C399" s="77" t="s">
        <v>532</v>
      </c>
      <c r="D399" s="129" t="s">
        <v>252</v>
      </c>
      <c r="E399" s="69">
        <v>1</v>
      </c>
      <c r="F399" s="69"/>
      <c r="G399" s="69"/>
      <c r="H399" s="69"/>
      <c r="I399" s="69"/>
      <c r="J399" s="69"/>
      <c r="K399" s="75"/>
      <c r="L399" s="69">
        <v>1</v>
      </c>
      <c r="M399" s="69"/>
      <c r="N399" s="69" t="s">
        <v>280</v>
      </c>
      <c r="O399" s="69"/>
      <c r="P399" s="69">
        <v>1</v>
      </c>
      <c r="Q399" s="69"/>
      <c r="R399" s="82">
        <v>4000</v>
      </c>
      <c r="S399" s="86">
        <v>43528</v>
      </c>
      <c r="T399" s="86">
        <v>43735</v>
      </c>
      <c r="U399" s="83">
        <f t="shared" ref="U399:U412" si="102">DAYS360(S399,T399)/360</f>
        <v>0.56388888888888888</v>
      </c>
      <c r="V399" s="279" t="e">
        <f>SUM(U399*R399)*#REF!*12</f>
        <v>#REF!</v>
      </c>
      <c r="W399" s="76" t="s">
        <v>551</v>
      </c>
      <c r="X399" s="72"/>
      <c r="Y399" s="72"/>
      <c r="Z399" s="72"/>
      <c r="AA399" s="72"/>
      <c r="AB399" s="170" t="s">
        <v>647</v>
      </c>
    </row>
    <row r="400" spans="1:28" x14ac:dyDescent="0.25">
      <c r="A400" s="169">
        <v>4</v>
      </c>
      <c r="B400" s="70">
        <v>1</v>
      </c>
      <c r="C400" s="77" t="s">
        <v>532</v>
      </c>
      <c r="D400" s="129" t="s">
        <v>552</v>
      </c>
      <c r="E400" s="69">
        <v>1</v>
      </c>
      <c r="F400" s="69"/>
      <c r="G400" s="69"/>
      <c r="H400" s="69"/>
      <c r="I400" s="69"/>
      <c r="J400" s="69"/>
      <c r="K400" s="75"/>
      <c r="L400" s="69">
        <v>1</v>
      </c>
      <c r="M400" s="69"/>
      <c r="N400" s="69" t="s">
        <v>280</v>
      </c>
      <c r="O400" s="69"/>
      <c r="P400" s="69">
        <v>1</v>
      </c>
      <c r="Q400" s="69"/>
      <c r="R400" s="82">
        <v>3500</v>
      </c>
      <c r="S400" s="86">
        <v>43528</v>
      </c>
      <c r="T400" s="86">
        <v>43707</v>
      </c>
      <c r="U400" s="83">
        <f t="shared" si="102"/>
        <v>0.48888888888888887</v>
      </c>
      <c r="V400" s="279" t="e">
        <f>SUM(U400*R400)*#REF!*12</f>
        <v>#REF!</v>
      </c>
      <c r="W400" s="76" t="s">
        <v>553</v>
      </c>
      <c r="X400" s="72"/>
      <c r="Y400" s="72"/>
      <c r="Z400" s="72"/>
      <c r="AA400" s="72"/>
      <c r="AB400" s="300"/>
    </row>
    <row r="401" spans="1:28" x14ac:dyDescent="0.25">
      <c r="A401" s="169">
        <v>5</v>
      </c>
      <c r="B401" s="70">
        <v>1</v>
      </c>
      <c r="C401" s="77" t="s">
        <v>532</v>
      </c>
      <c r="D401" s="129" t="s">
        <v>253</v>
      </c>
      <c r="E401" s="69">
        <v>1</v>
      </c>
      <c r="F401" s="69"/>
      <c r="G401" s="69"/>
      <c r="H401" s="69"/>
      <c r="I401" s="69"/>
      <c r="J401" s="69"/>
      <c r="K401" s="75"/>
      <c r="L401" s="69">
        <v>1</v>
      </c>
      <c r="M401" s="69"/>
      <c r="N401" s="69" t="s">
        <v>282</v>
      </c>
      <c r="O401" s="69"/>
      <c r="P401" s="69">
        <v>1</v>
      </c>
      <c r="Q401" s="69"/>
      <c r="R401" s="82">
        <v>4000</v>
      </c>
      <c r="S401" s="87" t="s">
        <v>151</v>
      </c>
      <c r="T401" s="86">
        <v>43707</v>
      </c>
      <c r="U401" s="83" t="e">
        <f t="shared" si="102"/>
        <v>#VALUE!</v>
      </c>
      <c r="V401" s="279" t="e">
        <f>SUM(U401*R401)*#REF!*12</f>
        <v>#VALUE!</v>
      </c>
      <c r="W401" s="76" t="s">
        <v>556</v>
      </c>
      <c r="X401" s="72" t="e">
        <f t="shared" ref="X401:X412" si="103">T401-S401</f>
        <v>#VALUE!</v>
      </c>
      <c r="Y401" s="72">
        <v>6</v>
      </c>
      <c r="Z401" s="73">
        <v>1</v>
      </c>
      <c r="AA401" s="72">
        <f t="shared" ref="AA401:AA412" si="104">R401*Y401*Z401</f>
        <v>24000</v>
      </c>
      <c r="AB401" s="300"/>
    </row>
    <row r="402" spans="1:28" x14ac:dyDescent="0.25">
      <c r="A402" s="156">
        <v>6</v>
      </c>
      <c r="B402" s="35">
        <v>1</v>
      </c>
      <c r="C402" s="74" t="s">
        <v>532</v>
      </c>
      <c r="D402" s="128" t="s">
        <v>561</v>
      </c>
      <c r="E402" s="34"/>
      <c r="F402" s="34"/>
      <c r="G402" s="46">
        <v>1</v>
      </c>
      <c r="H402" s="34"/>
      <c r="I402" s="34"/>
      <c r="J402" s="34"/>
      <c r="K402" s="61"/>
      <c r="L402" s="34">
        <v>1</v>
      </c>
      <c r="M402" s="34"/>
      <c r="N402" s="34" t="s">
        <v>282</v>
      </c>
      <c r="O402" s="34"/>
      <c r="P402" s="34">
        <v>1</v>
      </c>
      <c r="Q402" s="34"/>
      <c r="R402" s="31">
        <v>4000</v>
      </c>
      <c r="S402" s="85">
        <v>43542</v>
      </c>
      <c r="T402" s="85">
        <v>43677</v>
      </c>
      <c r="U402" s="90">
        <f t="shared" si="102"/>
        <v>0.36944444444444446</v>
      </c>
      <c r="V402" s="100" t="e">
        <f>SUM(U402*R402)*#REF!*12</f>
        <v>#REF!</v>
      </c>
      <c r="W402" s="72"/>
      <c r="X402" s="72">
        <f t="shared" si="103"/>
        <v>135</v>
      </c>
      <c r="Y402" s="72">
        <v>6</v>
      </c>
      <c r="Z402" s="73">
        <v>1</v>
      </c>
      <c r="AA402" s="72">
        <f t="shared" si="104"/>
        <v>24000</v>
      </c>
      <c r="AB402" s="157"/>
    </row>
    <row r="403" spans="1:28" x14ac:dyDescent="0.25">
      <c r="A403" s="156">
        <v>7</v>
      </c>
      <c r="B403" s="35">
        <v>1</v>
      </c>
      <c r="C403" s="74" t="s">
        <v>532</v>
      </c>
      <c r="D403" s="133" t="s">
        <v>87</v>
      </c>
      <c r="E403" s="34"/>
      <c r="F403" s="34"/>
      <c r="G403" s="46">
        <v>1</v>
      </c>
      <c r="H403" s="34"/>
      <c r="I403" s="34"/>
      <c r="J403" s="34"/>
      <c r="K403" s="61"/>
      <c r="L403" s="34">
        <v>1</v>
      </c>
      <c r="M403" s="34"/>
      <c r="N403" s="34" t="s">
        <v>282</v>
      </c>
      <c r="O403" s="34"/>
      <c r="P403" s="34">
        <v>1</v>
      </c>
      <c r="Q403" s="34"/>
      <c r="R403" s="31">
        <v>4000</v>
      </c>
      <c r="S403" s="85">
        <v>43549</v>
      </c>
      <c r="T403" s="85">
        <v>43677</v>
      </c>
      <c r="U403" s="90">
        <f t="shared" si="102"/>
        <v>0.35</v>
      </c>
      <c r="V403" s="100" t="e">
        <f>SUM(U403*R403)*#REF!*12</f>
        <v>#REF!</v>
      </c>
      <c r="W403" s="72"/>
      <c r="X403" s="72">
        <f t="shared" si="103"/>
        <v>128</v>
      </c>
      <c r="Y403" s="72">
        <v>6</v>
      </c>
      <c r="Z403" s="73">
        <v>1</v>
      </c>
      <c r="AA403" s="72">
        <f t="shared" si="104"/>
        <v>24000</v>
      </c>
      <c r="AB403" s="157"/>
    </row>
    <row r="404" spans="1:28" x14ac:dyDescent="0.25">
      <c r="A404" s="169">
        <v>8</v>
      </c>
      <c r="B404" s="70">
        <v>1</v>
      </c>
      <c r="C404" s="77" t="s">
        <v>532</v>
      </c>
      <c r="D404" s="215" t="s">
        <v>86</v>
      </c>
      <c r="E404" s="69">
        <v>1</v>
      </c>
      <c r="F404" s="69"/>
      <c r="G404" s="69"/>
      <c r="H404" s="69"/>
      <c r="I404" s="69"/>
      <c r="J404" s="69"/>
      <c r="K404" s="75"/>
      <c r="L404" s="69">
        <v>1</v>
      </c>
      <c r="M404" s="69"/>
      <c r="N404" s="69" t="s">
        <v>282</v>
      </c>
      <c r="O404" s="69"/>
      <c r="P404" s="69">
        <v>1</v>
      </c>
      <c r="Q404" s="69"/>
      <c r="R404" s="82">
        <v>3000</v>
      </c>
      <c r="S404" s="86">
        <v>43500</v>
      </c>
      <c r="T404" s="86">
        <v>43677</v>
      </c>
      <c r="U404" s="83">
        <f>DAYS360(S404,T404)/360</f>
        <v>0.49166666666666664</v>
      </c>
      <c r="V404" s="279" t="e">
        <f>SUM(U404*R404)*#REF!*12</f>
        <v>#REF!</v>
      </c>
      <c r="W404" s="76" t="s">
        <v>550</v>
      </c>
      <c r="X404" s="72">
        <f>T404-S404</f>
        <v>177</v>
      </c>
      <c r="Y404" s="72">
        <v>6</v>
      </c>
      <c r="Z404" s="73">
        <v>1</v>
      </c>
      <c r="AA404" s="72">
        <f>R404*Y404*Z404</f>
        <v>18000</v>
      </c>
      <c r="AB404" s="300"/>
    </row>
    <row r="405" spans="1:28" x14ac:dyDescent="0.25">
      <c r="A405" s="156">
        <v>9</v>
      </c>
      <c r="B405" s="35">
        <v>1</v>
      </c>
      <c r="C405" s="74" t="s">
        <v>532</v>
      </c>
      <c r="D405" s="128" t="s">
        <v>557</v>
      </c>
      <c r="E405" s="72"/>
      <c r="F405" s="34"/>
      <c r="G405" s="46">
        <v>1</v>
      </c>
      <c r="H405" s="34"/>
      <c r="I405" s="34"/>
      <c r="J405" s="34"/>
      <c r="K405" s="61"/>
      <c r="L405" s="34">
        <v>1</v>
      </c>
      <c r="M405" s="34"/>
      <c r="N405" s="34" t="s">
        <v>282</v>
      </c>
      <c r="O405" s="34"/>
      <c r="P405" s="34">
        <v>1</v>
      </c>
      <c r="Q405" s="34"/>
      <c r="R405" s="31">
        <v>3000</v>
      </c>
      <c r="S405" s="85">
        <v>43535</v>
      </c>
      <c r="T405" s="85">
        <v>43677</v>
      </c>
      <c r="U405" s="90">
        <f t="shared" si="102"/>
        <v>0.3888888888888889</v>
      </c>
      <c r="V405" s="100" t="e">
        <f>SUM(U405*R405)*#REF!*12</f>
        <v>#REF!</v>
      </c>
      <c r="W405" s="72"/>
      <c r="X405" s="72">
        <f t="shared" si="103"/>
        <v>142</v>
      </c>
      <c r="Y405" s="72">
        <v>6</v>
      </c>
      <c r="Z405" s="73">
        <v>1</v>
      </c>
      <c r="AA405" s="72">
        <f t="shared" si="104"/>
        <v>18000</v>
      </c>
      <c r="AB405" s="157"/>
    </row>
    <row r="406" spans="1:28" x14ac:dyDescent="0.25">
      <c r="A406" s="156">
        <v>10</v>
      </c>
      <c r="B406" s="35">
        <v>1</v>
      </c>
      <c r="C406" s="74" t="s">
        <v>532</v>
      </c>
      <c r="D406" s="128" t="s">
        <v>560</v>
      </c>
      <c r="E406" s="72"/>
      <c r="F406" s="34"/>
      <c r="G406" s="46">
        <v>1</v>
      </c>
      <c r="H406" s="34"/>
      <c r="I406" s="34"/>
      <c r="J406" s="34"/>
      <c r="K406" s="61"/>
      <c r="L406" s="34">
        <v>1</v>
      </c>
      <c r="M406" s="34"/>
      <c r="N406" s="34" t="s">
        <v>282</v>
      </c>
      <c r="O406" s="34"/>
      <c r="P406" s="34">
        <v>1</v>
      </c>
      <c r="Q406" s="34"/>
      <c r="R406" s="31">
        <v>3000</v>
      </c>
      <c r="S406" s="85">
        <v>43542</v>
      </c>
      <c r="T406" s="85">
        <v>43677</v>
      </c>
      <c r="U406" s="90">
        <f t="shared" si="102"/>
        <v>0.36944444444444446</v>
      </c>
      <c r="V406" s="100" t="e">
        <f>SUM(U406*R406)*#REF!*12</f>
        <v>#REF!</v>
      </c>
      <c r="W406" s="72"/>
      <c r="X406" s="72">
        <f t="shared" si="103"/>
        <v>135</v>
      </c>
      <c r="Y406" s="72">
        <v>6</v>
      </c>
      <c r="Z406" s="73">
        <v>1</v>
      </c>
      <c r="AA406" s="72">
        <f t="shared" si="104"/>
        <v>18000</v>
      </c>
      <c r="AB406" s="157"/>
    </row>
    <row r="407" spans="1:28" ht="15" hidden="1" customHeight="1" x14ac:dyDescent="0.25">
      <c r="A407" s="156">
        <v>12</v>
      </c>
      <c r="B407" s="35"/>
      <c r="C407" s="55"/>
      <c r="D407" s="133" t="s">
        <v>89</v>
      </c>
      <c r="E407" s="72"/>
      <c r="F407" s="34"/>
      <c r="G407" s="34"/>
      <c r="H407" s="34"/>
      <c r="I407" s="34"/>
      <c r="J407" s="34"/>
      <c r="K407" s="61"/>
      <c r="L407" s="34"/>
      <c r="M407" s="34"/>
      <c r="N407" s="34"/>
      <c r="O407" s="34"/>
      <c r="P407" s="34"/>
      <c r="Q407" s="34"/>
      <c r="R407" s="223">
        <v>4000</v>
      </c>
      <c r="S407" s="85">
        <v>43497</v>
      </c>
      <c r="T407" s="85">
        <v>43677</v>
      </c>
      <c r="U407" s="224">
        <f t="shared" si="102"/>
        <v>0.5</v>
      </c>
      <c r="V407" s="283" t="e">
        <f>SUM(U407*R407)*#REF!*12</f>
        <v>#REF!</v>
      </c>
      <c r="W407" s="225"/>
      <c r="X407" s="289">
        <f t="shared" si="103"/>
        <v>180</v>
      </c>
      <c r="Y407" s="289">
        <v>6</v>
      </c>
      <c r="Z407" s="289">
        <v>1</v>
      </c>
      <c r="AA407" s="72"/>
      <c r="AB407" s="157"/>
    </row>
    <row r="408" spans="1:28" x14ac:dyDescent="0.25">
      <c r="A408" s="156">
        <v>11</v>
      </c>
      <c r="B408" s="35">
        <v>1</v>
      </c>
      <c r="C408" s="74" t="s">
        <v>532</v>
      </c>
      <c r="D408" s="128" t="s">
        <v>562</v>
      </c>
      <c r="E408" s="72"/>
      <c r="F408" s="34"/>
      <c r="G408" s="46">
        <v>1</v>
      </c>
      <c r="H408" s="34"/>
      <c r="I408" s="34"/>
      <c r="J408" s="34"/>
      <c r="K408" s="61"/>
      <c r="L408" s="34">
        <v>1</v>
      </c>
      <c r="M408" s="34"/>
      <c r="N408" s="34" t="s">
        <v>282</v>
      </c>
      <c r="O408" s="34"/>
      <c r="P408" s="34">
        <v>1</v>
      </c>
      <c r="Q408" s="34"/>
      <c r="R408" s="31">
        <v>3000</v>
      </c>
      <c r="S408" s="85">
        <v>43549</v>
      </c>
      <c r="T408" s="85">
        <v>43677</v>
      </c>
      <c r="U408" s="90">
        <f>DAYS360(S408,T408)/360</f>
        <v>0.35</v>
      </c>
      <c r="V408" s="100" t="e">
        <f>SUM(U408*R408)*#REF!*12</f>
        <v>#REF!</v>
      </c>
      <c r="W408" s="72"/>
      <c r="X408" s="72">
        <f>T408-S408</f>
        <v>128</v>
      </c>
      <c r="Y408" s="72">
        <v>6</v>
      </c>
      <c r="Z408" s="73">
        <v>1</v>
      </c>
      <c r="AA408" s="72">
        <f>R408*Y408*Z408</f>
        <v>18000</v>
      </c>
      <c r="AB408" s="157"/>
    </row>
    <row r="409" spans="1:28" x14ac:dyDescent="0.25">
      <c r="A409" s="156">
        <v>12</v>
      </c>
      <c r="B409" s="35">
        <v>1</v>
      </c>
      <c r="C409" s="74" t="s">
        <v>532</v>
      </c>
      <c r="D409" s="128" t="s">
        <v>563</v>
      </c>
      <c r="E409" s="72"/>
      <c r="F409" s="34"/>
      <c r="G409" s="46">
        <v>1</v>
      </c>
      <c r="H409" s="34"/>
      <c r="I409" s="34"/>
      <c r="J409" s="34"/>
      <c r="K409" s="61"/>
      <c r="L409" s="34">
        <v>1</v>
      </c>
      <c r="M409" s="34"/>
      <c r="N409" s="34" t="s">
        <v>282</v>
      </c>
      <c r="O409" s="34"/>
      <c r="P409" s="34">
        <v>1</v>
      </c>
      <c r="Q409" s="34"/>
      <c r="R409" s="31">
        <v>3000</v>
      </c>
      <c r="S409" s="85">
        <v>43549</v>
      </c>
      <c r="T409" s="85">
        <v>43677</v>
      </c>
      <c r="U409" s="90">
        <f t="shared" si="102"/>
        <v>0.35</v>
      </c>
      <c r="V409" s="100" t="e">
        <f>SUM(U409*R409)*#REF!*12</f>
        <v>#REF!</v>
      </c>
      <c r="W409" s="72"/>
      <c r="X409" s="271">
        <f t="shared" si="103"/>
        <v>128</v>
      </c>
      <c r="Y409" s="271">
        <v>5</v>
      </c>
      <c r="Z409" s="73">
        <v>1</v>
      </c>
      <c r="AA409" s="271">
        <f t="shared" si="104"/>
        <v>15000</v>
      </c>
      <c r="AB409" s="157"/>
    </row>
    <row r="410" spans="1:28" x14ac:dyDescent="0.25">
      <c r="A410" s="156">
        <v>13</v>
      </c>
      <c r="B410" s="35">
        <v>1</v>
      </c>
      <c r="C410" s="74" t="s">
        <v>532</v>
      </c>
      <c r="D410" s="133" t="s">
        <v>90</v>
      </c>
      <c r="E410" s="72"/>
      <c r="F410" s="34"/>
      <c r="G410" s="46">
        <v>1</v>
      </c>
      <c r="H410" s="34"/>
      <c r="I410" s="34"/>
      <c r="J410" s="34"/>
      <c r="K410" s="61"/>
      <c r="L410" s="34">
        <v>1</v>
      </c>
      <c r="M410" s="34"/>
      <c r="N410" s="34" t="s">
        <v>282</v>
      </c>
      <c r="O410" s="34"/>
      <c r="P410" s="34">
        <v>1</v>
      </c>
      <c r="Q410" s="34"/>
      <c r="R410" s="31">
        <v>3000</v>
      </c>
      <c r="S410" s="85">
        <v>43549</v>
      </c>
      <c r="T410" s="85">
        <v>43677</v>
      </c>
      <c r="U410" s="90">
        <f t="shared" si="102"/>
        <v>0.35</v>
      </c>
      <c r="V410" s="100" t="e">
        <f>SUM(U410*R410)*#REF!*12</f>
        <v>#REF!</v>
      </c>
      <c r="W410" s="61"/>
      <c r="X410" s="271">
        <f t="shared" si="103"/>
        <v>128</v>
      </c>
      <c r="Y410" s="271">
        <v>5</v>
      </c>
      <c r="Z410" s="73">
        <v>1</v>
      </c>
      <c r="AA410" s="271">
        <f t="shared" si="104"/>
        <v>15000</v>
      </c>
      <c r="AB410" s="157"/>
    </row>
    <row r="411" spans="1:28" x14ac:dyDescent="0.25">
      <c r="A411" s="169">
        <v>14</v>
      </c>
      <c r="B411" s="70">
        <v>1</v>
      </c>
      <c r="C411" s="77" t="s">
        <v>532</v>
      </c>
      <c r="D411" s="215" t="s">
        <v>88</v>
      </c>
      <c r="E411" s="84"/>
      <c r="F411" s="69"/>
      <c r="G411" s="69"/>
      <c r="H411" s="69"/>
      <c r="I411" s="69"/>
      <c r="J411" s="69"/>
      <c r="K411" s="75"/>
      <c r="L411" s="69">
        <v>1</v>
      </c>
      <c r="M411" s="69"/>
      <c r="N411" s="69" t="s">
        <v>282</v>
      </c>
      <c r="O411" s="69"/>
      <c r="P411" s="69">
        <v>3</v>
      </c>
      <c r="Q411" s="69"/>
      <c r="R411" s="82">
        <v>2000</v>
      </c>
      <c r="S411" s="87" t="s">
        <v>151</v>
      </c>
      <c r="T411" s="86">
        <v>43662</v>
      </c>
      <c r="U411" s="83" t="e">
        <f t="shared" si="102"/>
        <v>#VALUE!</v>
      </c>
      <c r="V411" s="279" t="e">
        <f>SUM(U411*R411)*#REF!*12</f>
        <v>#VALUE!</v>
      </c>
      <c r="W411" s="76" t="s">
        <v>558</v>
      </c>
      <c r="X411" s="72" t="e">
        <f t="shared" si="103"/>
        <v>#VALUE!</v>
      </c>
      <c r="Y411" s="72">
        <v>6</v>
      </c>
      <c r="Z411" s="73">
        <v>3</v>
      </c>
      <c r="AA411" s="72">
        <f t="shared" si="104"/>
        <v>36000</v>
      </c>
      <c r="AB411" s="300"/>
    </row>
    <row r="412" spans="1:28" x14ac:dyDescent="0.25">
      <c r="A412" s="156">
        <v>15</v>
      </c>
      <c r="B412" s="35">
        <v>1</v>
      </c>
      <c r="C412" s="74" t="s">
        <v>532</v>
      </c>
      <c r="D412" s="133" t="s">
        <v>88</v>
      </c>
      <c r="E412" s="72"/>
      <c r="F412" s="34"/>
      <c r="G412" s="46">
        <v>1</v>
      </c>
      <c r="H412" s="34"/>
      <c r="I412" s="34"/>
      <c r="J412" s="34"/>
      <c r="K412" s="61"/>
      <c r="L412" s="34">
        <v>1</v>
      </c>
      <c r="M412" s="34"/>
      <c r="N412" s="34" t="s">
        <v>282</v>
      </c>
      <c r="O412" s="34"/>
      <c r="P412" s="34">
        <v>3</v>
      </c>
      <c r="Q412" s="34"/>
      <c r="R412" s="31">
        <v>2000</v>
      </c>
      <c r="S412" s="85">
        <v>43556</v>
      </c>
      <c r="T412" s="85">
        <v>43662</v>
      </c>
      <c r="U412" s="90">
        <f t="shared" si="102"/>
        <v>0.29166666666666669</v>
      </c>
      <c r="V412" s="100" t="e">
        <f>SUM(U412*R412)*#REF!*12</f>
        <v>#REF!</v>
      </c>
      <c r="W412" s="73"/>
      <c r="X412" s="72">
        <f t="shared" si="103"/>
        <v>106</v>
      </c>
      <c r="Y412" s="72">
        <v>6</v>
      </c>
      <c r="Z412" s="73">
        <v>3</v>
      </c>
      <c r="AA412" s="72">
        <f t="shared" si="104"/>
        <v>36000</v>
      </c>
      <c r="AB412" s="157"/>
    </row>
    <row r="413" spans="1:28" ht="15.75" x14ac:dyDescent="0.25">
      <c r="A413" s="315"/>
      <c r="B413" s="315"/>
      <c r="C413" s="316"/>
      <c r="D413" s="317" t="s">
        <v>0</v>
      </c>
      <c r="E413" s="318">
        <f t="shared" ref="E413" si="105">SUM(E396:E411)</f>
        <v>5</v>
      </c>
      <c r="F413" s="318">
        <f t="shared" ref="F413" si="106">SUM(F396:F411)</f>
        <v>0</v>
      </c>
      <c r="G413" s="318">
        <f t="shared" ref="G413" si="107">SUM(G396:G411)</f>
        <v>7</v>
      </c>
      <c r="H413" s="318">
        <f t="shared" ref="H413" si="108">SUM(H396:H411)</f>
        <v>0</v>
      </c>
      <c r="I413" s="318">
        <f t="shared" ref="I413" si="109">SUM(I396:I411)</f>
        <v>0</v>
      </c>
      <c r="J413" s="318">
        <f t="shared" ref="J413" si="110">SUM(J396:J411)</f>
        <v>1</v>
      </c>
      <c r="K413" s="318">
        <f>K420+K421</f>
        <v>14</v>
      </c>
      <c r="L413" s="319">
        <f>SUM(L396:L411)</f>
        <v>14</v>
      </c>
      <c r="M413" s="319">
        <f>SUM(M396:M411)</f>
        <v>0</v>
      </c>
      <c r="N413" s="319">
        <f>SUM(N396:N411)</f>
        <v>0</v>
      </c>
      <c r="O413" s="319">
        <f>SUM(O396:O411)</f>
        <v>0</v>
      </c>
      <c r="P413" s="319">
        <f>SUM(P396:P411)</f>
        <v>15</v>
      </c>
      <c r="Q413" s="319"/>
      <c r="R413" s="320"/>
      <c r="S413" s="321"/>
      <c r="T413" s="321"/>
      <c r="U413" s="315"/>
      <c r="V413" s="320" t="e">
        <f>SUM(V396:V411)</f>
        <v>#REF!</v>
      </c>
      <c r="W413" s="271"/>
      <c r="X413" s="72"/>
      <c r="Y413" s="72"/>
      <c r="Z413" s="72">
        <f>SUM(Z4:Z411)</f>
        <v>1568</v>
      </c>
      <c r="AA413" s="72">
        <f>SUM(AA4:AA411)</f>
        <v>7417000</v>
      </c>
      <c r="AB413" s="271"/>
    </row>
    <row r="414" spans="1:28" ht="15.75" x14ac:dyDescent="0.25">
      <c r="D414" s="322"/>
      <c r="E414" s="323"/>
      <c r="F414" s="323"/>
      <c r="G414" s="323"/>
      <c r="H414" s="323"/>
      <c r="I414" s="323"/>
      <c r="J414" s="323"/>
      <c r="K414" s="323"/>
      <c r="L414" s="324"/>
      <c r="M414" s="324"/>
      <c r="N414" s="324"/>
      <c r="O414" s="324"/>
      <c r="P414" s="324"/>
      <c r="Q414" s="324"/>
      <c r="S414" s="79"/>
      <c r="T414" s="79"/>
      <c r="V414" s="26"/>
    </row>
    <row r="415" spans="1:28" ht="15.75" customHeight="1" x14ac:dyDescent="0.25">
      <c r="A415" s="347" t="s">
        <v>654</v>
      </c>
      <c r="B415" s="347"/>
      <c r="C415" s="347"/>
      <c r="D415" s="347"/>
      <c r="E415" s="323"/>
      <c r="F415" s="323"/>
      <c r="G415" s="323"/>
      <c r="H415" s="323"/>
      <c r="I415" s="323"/>
      <c r="J415" s="323"/>
      <c r="K415" s="323"/>
      <c r="L415" s="324"/>
      <c r="M415" s="324"/>
      <c r="N415" s="324"/>
      <c r="O415" s="324"/>
      <c r="P415" s="324"/>
      <c r="Q415" s="324"/>
      <c r="S415" s="79"/>
      <c r="T415" s="79"/>
      <c r="V415" s="26"/>
    </row>
    <row r="416" spans="1:28" ht="15.75" x14ac:dyDescent="0.25">
      <c r="A416" s="326">
        <v>1</v>
      </c>
      <c r="B416" s="325" t="s">
        <v>653</v>
      </c>
      <c r="D416" s="322"/>
      <c r="E416" s="323"/>
      <c r="F416" s="323"/>
      <c r="G416" s="323"/>
      <c r="H416" s="323"/>
      <c r="I416" s="323"/>
      <c r="J416" s="323"/>
      <c r="K416" s="323"/>
      <c r="L416" s="324"/>
      <c r="M416" s="324"/>
      <c r="N416" s="324"/>
      <c r="O416" s="324"/>
      <c r="P416" s="324"/>
      <c r="Q416" s="324"/>
      <c r="S416" s="79"/>
      <c r="T416" s="79"/>
      <c r="V416" s="26"/>
    </row>
    <row r="417" spans="1:29" ht="15.75" x14ac:dyDescent="0.25">
      <c r="A417" s="70">
        <v>1</v>
      </c>
      <c r="B417" s="325" t="s">
        <v>210</v>
      </c>
      <c r="D417" s="322"/>
      <c r="E417" s="323"/>
      <c r="F417" s="323"/>
      <c r="G417" s="323"/>
      <c r="H417" s="323"/>
      <c r="I417" s="323"/>
      <c r="J417" s="323"/>
      <c r="K417" s="323"/>
      <c r="L417" s="324"/>
      <c r="M417" s="324"/>
      <c r="N417" s="324"/>
      <c r="O417" s="324"/>
      <c r="P417" s="324"/>
      <c r="Q417" s="324"/>
      <c r="S417" s="79"/>
      <c r="T417" s="79"/>
      <c r="V417" s="26"/>
    </row>
    <row r="418" spans="1:29" ht="15.75" x14ac:dyDescent="0.25">
      <c r="A418" s="236">
        <v>1</v>
      </c>
      <c r="B418" s="325" t="s">
        <v>650</v>
      </c>
      <c r="D418" s="322"/>
      <c r="E418" s="323"/>
      <c r="F418" s="323"/>
      <c r="G418" s="323"/>
      <c r="H418" s="323"/>
      <c r="I418" s="323"/>
      <c r="J418" s="323"/>
      <c r="K418" s="323"/>
      <c r="L418" s="324"/>
      <c r="M418" s="324"/>
      <c r="N418" s="324"/>
      <c r="O418" s="324"/>
      <c r="P418" s="324"/>
      <c r="Q418" s="324"/>
      <c r="S418" s="79"/>
      <c r="T418" s="79"/>
      <c r="V418" s="26"/>
    </row>
    <row r="419" spans="1:29" ht="15.75" x14ac:dyDescent="0.25">
      <c r="A419" s="235">
        <v>1</v>
      </c>
      <c r="B419" s="325" t="s">
        <v>651</v>
      </c>
      <c r="D419" s="322"/>
      <c r="E419" s="323"/>
      <c r="F419" s="323"/>
      <c r="G419" s="323"/>
      <c r="H419" s="323"/>
      <c r="I419" s="323"/>
      <c r="J419" s="323"/>
      <c r="K419" s="323"/>
      <c r="L419" s="324"/>
      <c r="M419" s="324"/>
      <c r="N419" s="324"/>
      <c r="O419" s="324"/>
      <c r="P419" s="324"/>
      <c r="Q419" s="324"/>
      <c r="S419" s="79"/>
      <c r="T419" s="79"/>
      <c r="V419" s="26"/>
    </row>
    <row r="420" spans="1:29" ht="15.75" x14ac:dyDescent="0.25">
      <c r="A420" s="46">
        <v>1</v>
      </c>
      <c r="B420" s="325" t="s">
        <v>652</v>
      </c>
      <c r="D420" s="322"/>
      <c r="E420" s="323"/>
      <c r="F420" s="323"/>
      <c r="G420" s="323"/>
      <c r="H420" s="323"/>
      <c r="I420" s="323"/>
      <c r="J420" s="323"/>
      <c r="K420" s="323"/>
      <c r="L420" s="324">
        <f>SUM(L397:L412)</f>
        <v>15</v>
      </c>
      <c r="M420" s="324">
        <f>SUM(M397:M412)</f>
        <v>0</v>
      </c>
      <c r="N420" s="324">
        <f>SUM(N397:N412)</f>
        <v>0</v>
      </c>
      <c r="O420" s="324">
        <f>SUM(O397:O412)</f>
        <v>0</v>
      </c>
      <c r="P420" s="324">
        <f>SUM(P397:P412)</f>
        <v>18</v>
      </c>
      <c r="Q420" s="324"/>
      <c r="S420" s="79"/>
      <c r="T420" s="79"/>
      <c r="V420" s="26" t="e">
        <f>SUM(V397:V412)</f>
        <v>#REF!</v>
      </c>
      <c r="Z420" s="24">
        <f>SUM(Z5:Z412)</f>
        <v>1571</v>
      </c>
      <c r="AA420" s="24">
        <f>SUM(AA5:AA412)</f>
        <v>7453000</v>
      </c>
    </row>
    <row r="421" spans="1:29" hidden="1" x14ac:dyDescent="0.25">
      <c r="A421" s="344" t="s">
        <v>559</v>
      </c>
      <c r="B421" s="344"/>
      <c r="C421" s="344"/>
      <c r="D421" s="344"/>
      <c r="E421" s="344"/>
      <c r="F421" s="344"/>
      <c r="G421" s="344"/>
      <c r="H421" s="344"/>
      <c r="I421" s="344"/>
      <c r="J421" s="388"/>
      <c r="K421" s="308">
        <v>14</v>
      </c>
      <c r="R421" s="28"/>
      <c r="S421" s="28"/>
      <c r="T421" s="28"/>
      <c r="U421" s="162"/>
      <c r="V421" s="163"/>
      <c r="W421" s="208" t="s">
        <v>636</v>
      </c>
      <c r="AA421"/>
    </row>
    <row r="422" spans="1:29" hidden="1" x14ac:dyDescent="0.25">
      <c r="A422" s="344" t="s">
        <v>91</v>
      </c>
      <c r="B422" s="344"/>
      <c r="C422" s="344"/>
      <c r="D422" s="344"/>
      <c r="E422" s="344"/>
      <c r="F422" s="344"/>
      <c r="G422" s="344"/>
      <c r="H422" s="344"/>
      <c r="I422" s="344"/>
      <c r="J422" s="388"/>
      <c r="K422" s="112">
        <v>3</v>
      </c>
      <c r="R422" s="28"/>
      <c r="S422" s="28"/>
      <c r="T422" s="28"/>
      <c r="U422" s="114"/>
      <c r="V422" s="115"/>
      <c r="W422" s="208" t="s">
        <v>636</v>
      </c>
      <c r="AA422"/>
    </row>
    <row r="423" spans="1:29" hidden="1" x14ac:dyDescent="0.25">
      <c r="D423" s="60"/>
      <c r="L423" s="260"/>
      <c r="M423" s="260"/>
      <c r="N423" s="260"/>
      <c r="O423" s="260"/>
      <c r="P423" s="260"/>
      <c r="Q423" s="261"/>
      <c r="R423" s="44"/>
      <c r="U423" s="32"/>
      <c r="V423" s="33" t="e">
        <f>SUM(V420,V392,V347,V306,V273,V251,V225,V219,V191,V202,V183,V170,V148,V143,V138,V86,V70,V60,V47,V40,V16)</f>
        <v>#REF!</v>
      </c>
      <c r="W423" s="45"/>
      <c r="AA423"/>
      <c r="AC423"/>
    </row>
    <row r="424" spans="1:29" ht="15" customHeight="1" thickBot="1" x14ac:dyDescent="0.3">
      <c r="D424" s="237"/>
      <c r="K424" s="47"/>
      <c r="L424" s="74">
        <f>SUM(L420,L392,L347,L306,L273,L251,L225,L219,L202,L191,L183,L170,L148,L143,L138,L86,L70,L60,L47,L40,L16)</f>
        <v>240</v>
      </c>
      <c r="M424" s="135">
        <f>SUM(M420,M392,M347,M306,M273,M251,M225,M219,M202,M191,M183,M170,M148,M143,M138,M86,M70,M60,M47,M40,M16)</f>
        <v>165</v>
      </c>
      <c r="N424" s="74">
        <f>SUM(N420,N392,N347,N306,N273,N251,N225,N219,N202,N191,N183,N170,N148,N143,N138,N86,N70,N60,N47,N40,N16)</f>
        <v>59</v>
      </c>
      <c r="O424" s="262">
        <f>SUM(O420,O392,O347,O306,O273,O251,O225,O219,O202,O191,O183,O170,O148,O143,O138,O86,O70,O60,O47,O40,O16)</f>
        <v>20</v>
      </c>
      <c r="P424" s="74">
        <f>SUM(P420,P392,P347,P306,P273,P251,P225,P219,P202,P191,P183,P170,P148,P143,P138,P86,P70,P60,P47,P40,P16)</f>
        <v>414</v>
      </c>
      <c r="V424" s="26"/>
      <c r="W424" s="43"/>
      <c r="AA424"/>
    </row>
    <row r="425" spans="1:29" ht="18" customHeight="1" thickBot="1" x14ac:dyDescent="0.3">
      <c r="D425" s="347" t="s">
        <v>267</v>
      </c>
      <c r="E425" s="347"/>
      <c r="F425" s="347"/>
      <c r="G425" s="347"/>
      <c r="H425" s="347"/>
      <c r="I425" s="347"/>
      <c r="J425" s="347"/>
      <c r="K425" s="347"/>
      <c r="L425" s="62"/>
      <c r="M425" s="62"/>
      <c r="N425" s="62"/>
      <c r="O425" s="62"/>
      <c r="P425" s="62"/>
      <c r="Q425" s="56"/>
      <c r="R425" s="62"/>
      <c r="S425" s="62"/>
      <c r="T425" s="62"/>
      <c r="U425" s="56"/>
      <c r="V425" s="57"/>
      <c r="W425" s="43"/>
      <c r="AA425"/>
    </row>
    <row r="426" spans="1:29" ht="18" customHeight="1" thickBot="1" x14ac:dyDescent="0.3">
      <c r="D426" s="347"/>
      <c r="E426" s="346" t="s">
        <v>209</v>
      </c>
      <c r="F426" s="346"/>
      <c r="G426" s="346"/>
      <c r="H426" s="346"/>
      <c r="I426" s="346"/>
      <c r="J426" s="346"/>
      <c r="K426" s="346"/>
      <c r="L426" s="62"/>
      <c r="M426" s="62"/>
      <c r="N426" s="62"/>
      <c r="O426" s="62"/>
      <c r="P426" s="62"/>
      <c r="Q426" s="53"/>
      <c r="R426" s="62"/>
      <c r="S426" s="62"/>
      <c r="T426" s="62"/>
      <c r="U426" s="62"/>
      <c r="V426" s="54"/>
      <c r="W426" s="43"/>
      <c r="AA426"/>
    </row>
    <row r="427" spans="1:29" ht="26.25" thickBot="1" x14ac:dyDescent="0.3">
      <c r="D427" s="347"/>
      <c r="E427" s="78" t="s">
        <v>210</v>
      </c>
      <c r="F427" s="257" t="s">
        <v>280</v>
      </c>
      <c r="G427" s="257" t="s">
        <v>281</v>
      </c>
      <c r="H427" s="257" t="s">
        <v>282</v>
      </c>
      <c r="I427" s="257" t="s">
        <v>201</v>
      </c>
      <c r="J427" s="257" t="s">
        <v>283</v>
      </c>
      <c r="K427" s="258" t="s">
        <v>115</v>
      </c>
      <c r="L427" s="62"/>
      <c r="M427" s="62"/>
      <c r="N427" s="62"/>
      <c r="O427" s="62"/>
      <c r="P427" s="62"/>
      <c r="Q427" s="53"/>
      <c r="R427" s="62"/>
      <c r="S427" s="62"/>
      <c r="T427" s="62"/>
      <c r="U427" s="62"/>
      <c r="V427" s="54"/>
      <c r="W427" s="43"/>
      <c r="AA427"/>
    </row>
    <row r="428" spans="1:29" ht="15.75" x14ac:dyDescent="0.25">
      <c r="D428" s="247" t="s">
        <v>1</v>
      </c>
      <c r="E428" s="248">
        <f t="shared" ref="E428:K428" si="111">E16</f>
        <v>1</v>
      </c>
      <c r="F428" s="248">
        <f t="shared" si="111"/>
        <v>1</v>
      </c>
      <c r="G428" s="248">
        <f t="shared" si="111"/>
        <v>0</v>
      </c>
      <c r="H428" s="248">
        <f t="shared" si="111"/>
        <v>7</v>
      </c>
      <c r="I428" s="248">
        <f t="shared" si="111"/>
        <v>3</v>
      </c>
      <c r="J428" s="248">
        <f t="shared" si="111"/>
        <v>0</v>
      </c>
      <c r="K428" s="249">
        <f t="shared" si="111"/>
        <v>0</v>
      </c>
      <c r="L428" s="62"/>
      <c r="M428" s="62"/>
      <c r="N428" s="62"/>
      <c r="O428" s="62"/>
      <c r="P428" s="62"/>
      <c r="Q428" s="42"/>
      <c r="R428" s="62"/>
      <c r="S428" s="62"/>
      <c r="T428" s="62"/>
      <c r="U428" s="62"/>
      <c r="V428" s="41" t="e">
        <f>$V$16</f>
        <v>#REF!</v>
      </c>
      <c r="W428" s="43"/>
      <c r="AA428"/>
      <c r="AB428" s="313" t="s">
        <v>597</v>
      </c>
    </row>
    <row r="429" spans="1:29" ht="15.75" x14ac:dyDescent="0.25">
      <c r="D429" s="247" t="s">
        <v>263</v>
      </c>
      <c r="E429" s="248">
        <f t="shared" ref="E429:K429" si="112">E40</f>
        <v>5</v>
      </c>
      <c r="F429" s="248">
        <f t="shared" si="112"/>
        <v>0</v>
      </c>
      <c r="G429" s="248">
        <f t="shared" si="112"/>
        <v>13</v>
      </c>
      <c r="H429" s="248">
        <f t="shared" si="112"/>
        <v>1</v>
      </c>
      <c r="I429" s="248">
        <f t="shared" si="112"/>
        <v>52</v>
      </c>
      <c r="J429" s="248">
        <f t="shared" si="112"/>
        <v>0</v>
      </c>
      <c r="K429" s="249">
        <f t="shared" si="112"/>
        <v>1290</v>
      </c>
      <c r="L429" s="62"/>
      <c r="M429" s="62"/>
      <c r="N429" s="62"/>
      <c r="O429" s="62"/>
      <c r="P429" s="62"/>
      <c r="Q429" s="37"/>
      <c r="R429" s="62"/>
      <c r="S429" s="62"/>
      <c r="T429" s="62"/>
      <c r="U429" s="242"/>
      <c r="V429" s="39" t="e">
        <f>$V$40</f>
        <v>#REF!</v>
      </c>
      <c r="W429" s="43"/>
      <c r="AA429"/>
      <c r="AB429" t="s">
        <v>598</v>
      </c>
    </row>
    <row r="430" spans="1:29" ht="15.75" x14ac:dyDescent="0.25">
      <c r="D430" s="247" t="s">
        <v>195</v>
      </c>
      <c r="E430" s="248">
        <f t="shared" ref="E430:K430" si="113">E47</f>
        <v>1</v>
      </c>
      <c r="F430" s="248">
        <f t="shared" si="113"/>
        <v>0</v>
      </c>
      <c r="G430" s="248">
        <f t="shared" si="113"/>
        <v>1</v>
      </c>
      <c r="H430" s="248">
        <f t="shared" si="113"/>
        <v>0</v>
      </c>
      <c r="I430" s="248">
        <f t="shared" si="113"/>
        <v>0</v>
      </c>
      <c r="J430" s="248">
        <f t="shared" si="113"/>
        <v>0</v>
      </c>
      <c r="K430" s="249">
        <f t="shared" si="113"/>
        <v>111</v>
      </c>
      <c r="L430" s="62"/>
      <c r="M430" s="62"/>
      <c r="N430" s="62"/>
      <c r="O430" s="62"/>
      <c r="P430" s="62"/>
      <c r="Q430" s="37"/>
      <c r="R430" s="62"/>
      <c r="S430" s="62"/>
      <c r="T430" s="62"/>
      <c r="U430" s="242"/>
      <c r="V430" s="39" t="e">
        <f>$V$47</f>
        <v>#REF!</v>
      </c>
      <c r="W430" s="43"/>
      <c r="AB430" t="s">
        <v>599</v>
      </c>
    </row>
    <row r="431" spans="1:29" ht="15.75" x14ac:dyDescent="0.25">
      <c r="D431" s="247" t="s">
        <v>21</v>
      </c>
      <c r="E431" s="248">
        <f t="shared" ref="E431:K431" si="114">E60</f>
        <v>1</v>
      </c>
      <c r="F431" s="248">
        <f t="shared" si="114"/>
        <v>0</v>
      </c>
      <c r="G431" s="248">
        <f t="shared" si="114"/>
        <v>0</v>
      </c>
      <c r="H431" s="248">
        <f t="shared" si="114"/>
        <v>4</v>
      </c>
      <c r="I431" s="248">
        <f t="shared" si="114"/>
        <v>0</v>
      </c>
      <c r="J431" s="248">
        <f t="shared" si="114"/>
        <v>0</v>
      </c>
      <c r="K431" s="249">
        <f t="shared" si="114"/>
        <v>300</v>
      </c>
      <c r="L431" s="62"/>
      <c r="M431" s="62"/>
      <c r="N431" s="62"/>
      <c r="O431" s="62"/>
      <c r="P431" s="62"/>
      <c r="Q431" s="37"/>
      <c r="R431" s="62"/>
      <c r="S431" s="62"/>
      <c r="T431" s="62"/>
      <c r="U431" s="242"/>
      <c r="V431" s="39" t="e">
        <f>$V$60</f>
        <v>#REF!</v>
      </c>
      <c r="W431" s="43"/>
      <c r="AB431" t="s">
        <v>615</v>
      </c>
    </row>
    <row r="432" spans="1:29" ht="15.75" x14ac:dyDescent="0.25">
      <c r="D432" s="250" t="s">
        <v>24</v>
      </c>
      <c r="E432" s="248">
        <f t="shared" ref="E432:K432" si="115">E70</f>
        <v>4</v>
      </c>
      <c r="F432" s="248">
        <f t="shared" si="115"/>
        <v>1</v>
      </c>
      <c r="G432" s="248">
        <f t="shared" si="115"/>
        <v>0</v>
      </c>
      <c r="H432" s="248">
        <f t="shared" si="115"/>
        <v>3</v>
      </c>
      <c r="I432" s="248">
        <f t="shared" si="115"/>
        <v>0</v>
      </c>
      <c r="J432" s="248">
        <f t="shared" si="115"/>
        <v>0</v>
      </c>
      <c r="K432" s="249">
        <f t="shared" si="115"/>
        <v>0</v>
      </c>
      <c r="R432" s="65"/>
      <c r="S432" s="65"/>
      <c r="T432" s="62"/>
      <c r="U432" s="242"/>
      <c r="V432" s="39" t="e">
        <f>$V$70</f>
        <v>#REF!</v>
      </c>
      <c r="W432" s="43"/>
      <c r="AB432" t="s">
        <v>600</v>
      </c>
    </row>
    <row r="433" spans="4:33" ht="15.75" x14ac:dyDescent="0.25">
      <c r="D433" s="247" t="s">
        <v>25</v>
      </c>
      <c r="E433" s="248">
        <f t="shared" ref="E433:K433" si="116">E86</f>
        <v>6</v>
      </c>
      <c r="F433" s="248">
        <f t="shared" si="116"/>
        <v>0</v>
      </c>
      <c r="G433" s="248">
        <f t="shared" si="116"/>
        <v>2</v>
      </c>
      <c r="H433" s="248">
        <f t="shared" si="116"/>
        <v>0</v>
      </c>
      <c r="I433" s="248">
        <f t="shared" si="116"/>
        <v>226</v>
      </c>
      <c r="J433" s="248">
        <f t="shared" si="116"/>
        <v>0</v>
      </c>
      <c r="K433" s="249">
        <f t="shared" si="116"/>
        <v>0</v>
      </c>
      <c r="R433" s="65"/>
      <c r="S433" s="65"/>
      <c r="T433" s="62"/>
      <c r="U433" s="242"/>
      <c r="V433" s="39" t="e">
        <f>$V$86</f>
        <v>#REF!</v>
      </c>
      <c r="W433" s="43"/>
      <c r="X433" s="49"/>
      <c r="Y433" s="49"/>
      <c r="Z433" s="49"/>
      <c r="AA433" s="49"/>
      <c r="AB433" t="s">
        <v>601</v>
      </c>
      <c r="AC433" s="49"/>
      <c r="AD433" s="49"/>
      <c r="AE433" s="49"/>
      <c r="AF433" s="49"/>
      <c r="AG433" s="49"/>
    </row>
    <row r="434" spans="4:33" ht="15.75" x14ac:dyDescent="0.25">
      <c r="D434" s="247" t="s">
        <v>264</v>
      </c>
      <c r="E434" s="248">
        <f t="shared" ref="E434:K434" si="117">E138</f>
        <v>40</v>
      </c>
      <c r="F434" s="248">
        <f t="shared" si="117"/>
        <v>6</v>
      </c>
      <c r="G434" s="248">
        <f t="shared" si="117"/>
        <v>2</v>
      </c>
      <c r="H434" s="248">
        <f t="shared" si="117"/>
        <v>0</v>
      </c>
      <c r="I434" s="248">
        <f t="shared" si="117"/>
        <v>0</v>
      </c>
      <c r="J434" s="248">
        <f t="shared" si="117"/>
        <v>0</v>
      </c>
      <c r="K434" s="249">
        <f t="shared" si="117"/>
        <v>15</v>
      </c>
      <c r="R434" s="28"/>
      <c r="S434" s="62"/>
      <c r="T434" s="62"/>
      <c r="U434" s="242"/>
      <c r="V434" s="39" t="e">
        <f>$V$138</f>
        <v>#REF!</v>
      </c>
      <c r="W434" s="43"/>
      <c r="AB434" t="s">
        <v>602</v>
      </c>
    </row>
    <row r="435" spans="4:33" ht="15.75" x14ac:dyDescent="0.25">
      <c r="D435" s="247" t="s">
        <v>23</v>
      </c>
      <c r="E435" s="248">
        <f t="shared" ref="E435:K435" si="118">E143</f>
        <v>1</v>
      </c>
      <c r="F435" s="248">
        <f t="shared" si="118"/>
        <v>1</v>
      </c>
      <c r="G435" s="248">
        <f t="shared" si="118"/>
        <v>2</v>
      </c>
      <c r="H435" s="248">
        <f t="shared" si="118"/>
        <v>0</v>
      </c>
      <c r="I435" s="248">
        <f t="shared" si="118"/>
        <v>0</v>
      </c>
      <c r="J435" s="248">
        <f t="shared" si="118"/>
        <v>0</v>
      </c>
      <c r="K435" s="249">
        <f t="shared" si="118"/>
        <v>800</v>
      </c>
      <c r="R435" s="65"/>
      <c r="S435" s="65"/>
      <c r="T435" s="62"/>
      <c r="U435" s="242"/>
      <c r="V435" s="39" t="e">
        <f>$V$143</f>
        <v>#REF!</v>
      </c>
      <c r="W435" s="43"/>
      <c r="AB435" t="s">
        <v>603</v>
      </c>
    </row>
    <row r="436" spans="4:33" ht="15.75" x14ac:dyDescent="0.25">
      <c r="D436" s="247" t="s">
        <v>22</v>
      </c>
      <c r="E436" s="248">
        <f t="shared" ref="E436:K436" si="119">E148</f>
        <v>0</v>
      </c>
      <c r="F436" s="248">
        <f t="shared" si="119"/>
        <v>1</v>
      </c>
      <c r="G436" s="248">
        <f t="shared" si="119"/>
        <v>2</v>
      </c>
      <c r="H436" s="248">
        <f t="shared" si="119"/>
        <v>0</v>
      </c>
      <c r="I436" s="248">
        <f t="shared" si="119"/>
        <v>0</v>
      </c>
      <c r="J436" s="248">
        <f t="shared" si="119"/>
        <v>0</v>
      </c>
      <c r="K436" s="249">
        <f t="shared" si="119"/>
        <v>273</v>
      </c>
      <c r="R436" s="28"/>
      <c r="S436" s="62"/>
      <c r="T436" s="62"/>
      <c r="U436" s="242"/>
      <c r="V436" s="39" t="e">
        <f>$V$148</f>
        <v>#REF!</v>
      </c>
      <c r="W436" s="43"/>
      <c r="AB436" t="s">
        <v>604</v>
      </c>
    </row>
    <row r="437" spans="4:33" ht="15.75" x14ac:dyDescent="0.25">
      <c r="D437" s="250" t="s">
        <v>196</v>
      </c>
      <c r="E437" s="248">
        <f t="shared" ref="E437:K437" si="120">E170</f>
        <v>7</v>
      </c>
      <c r="F437" s="248">
        <f t="shared" si="120"/>
        <v>0</v>
      </c>
      <c r="G437" s="248">
        <f t="shared" si="120"/>
        <v>0</v>
      </c>
      <c r="H437" s="248">
        <f t="shared" si="120"/>
        <v>4</v>
      </c>
      <c r="I437" s="248">
        <f t="shared" si="120"/>
        <v>0</v>
      </c>
      <c r="J437" s="248">
        <f t="shared" si="120"/>
        <v>0</v>
      </c>
      <c r="K437" s="249">
        <f t="shared" si="120"/>
        <v>399</v>
      </c>
      <c r="R437" s="65"/>
      <c r="S437" s="65"/>
      <c r="T437" s="62"/>
      <c r="U437" s="242"/>
      <c r="V437" s="39" t="e">
        <f>$V$170</f>
        <v>#REF!</v>
      </c>
      <c r="W437" s="43"/>
      <c r="AB437" s="353" t="s">
        <v>616</v>
      </c>
    </row>
    <row r="438" spans="4:33" ht="15.75" x14ac:dyDescent="0.25">
      <c r="D438" s="250" t="s">
        <v>262</v>
      </c>
      <c r="E438" s="248">
        <f t="shared" ref="E438:K438" si="121">E183</f>
        <v>1</v>
      </c>
      <c r="F438" s="248">
        <f t="shared" si="121"/>
        <v>0</v>
      </c>
      <c r="G438" s="248">
        <f t="shared" si="121"/>
        <v>0</v>
      </c>
      <c r="H438" s="248">
        <f t="shared" si="121"/>
        <v>6</v>
      </c>
      <c r="I438" s="248">
        <f t="shared" si="121"/>
        <v>0</v>
      </c>
      <c r="J438" s="248">
        <f t="shared" si="121"/>
        <v>0</v>
      </c>
      <c r="K438" s="249">
        <f t="shared" si="121"/>
        <v>0</v>
      </c>
      <c r="R438" s="28"/>
      <c r="S438" s="62"/>
      <c r="T438" s="62"/>
      <c r="U438" s="242"/>
      <c r="V438" s="39" t="e">
        <f>$V$183</f>
        <v>#REF!</v>
      </c>
      <c r="W438" s="43"/>
      <c r="AB438" s="353"/>
    </row>
    <row r="439" spans="4:33" ht="15.75" x14ac:dyDescent="0.25">
      <c r="D439" s="247" t="s">
        <v>197</v>
      </c>
      <c r="E439" s="248">
        <f t="shared" ref="E439:K439" si="122">E191</f>
        <v>5</v>
      </c>
      <c r="F439" s="248">
        <f t="shared" si="122"/>
        <v>0</v>
      </c>
      <c r="G439" s="248">
        <f t="shared" si="122"/>
        <v>0</v>
      </c>
      <c r="H439" s="248">
        <f t="shared" si="122"/>
        <v>2</v>
      </c>
      <c r="I439" s="248">
        <f t="shared" si="122"/>
        <v>0</v>
      </c>
      <c r="J439" s="248">
        <f t="shared" si="122"/>
        <v>0</v>
      </c>
      <c r="K439" s="249">
        <f t="shared" si="122"/>
        <v>328</v>
      </c>
      <c r="R439" s="65"/>
      <c r="S439" s="65"/>
      <c r="T439" s="62"/>
      <c r="U439" s="242"/>
      <c r="V439" s="39" t="e">
        <f>$V$191</f>
        <v>#REF!</v>
      </c>
      <c r="W439" s="43"/>
    </row>
    <row r="440" spans="4:33" ht="15.75" x14ac:dyDescent="0.25">
      <c r="D440" s="247" t="s">
        <v>26</v>
      </c>
      <c r="E440" s="248">
        <f t="shared" ref="E440:K440" si="123">E202</f>
        <v>1</v>
      </c>
      <c r="F440" s="248">
        <f t="shared" si="123"/>
        <v>1</v>
      </c>
      <c r="G440" s="248">
        <f t="shared" si="123"/>
        <v>1</v>
      </c>
      <c r="H440" s="248">
        <f t="shared" si="123"/>
        <v>0</v>
      </c>
      <c r="I440" s="248">
        <f t="shared" si="123"/>
        <v>0</v>
      </c>
      <c r="J440" s="248">
        <f t="shared" si="123"/>
        <v>0</v>
      </c>
      <c r="K440" s="249">
        <f t="shared" si="123"/>
        <v>0</v>
      </c>
      <c r="R440" s="28"/>
      <c r="S440" s="62"/>
      <c r="T440" s="62"/>
      <c r="U440" s="242"/>
      <c r="V440" s="39" t="e">
        <f>$V$202</f>
        <v>#REF!</v>
      </c>
      <c r="W440" s="43"/>
    </row>
    <row r="441" spans="4:33" ht="15.75" x14ac:dyDescent="0.25">
      <c r="D441" s="250" t="s">
        <v>27</v>
      </c>
      <c r="E441" s="248">
        <f t="shared" ref="E441:K441" si="124">E219</f>
        <v>4</v>
      </c>
      <c r="F441" s="248">
        <f t="shared" si="124"/>
        <v>0</v>
      </c>
      <c r="G441" s="248">
        <f t="shared" si="124"/>
        <v>0</v>
      </c>
      <c r="H441" s="248">
        <f t="shared" si="124"/>
        <v>5</v>
      </c>
      <c r="I441" s="248">
        <f t="shared" si="124"/>
        <v>0</v>
      </c>
      <c r="J441" s="248">
        <f t="shared" si="124"/>
        <v>0</v>
      </c>
      <c r="K441" s="249">
        <f t="shared" si="124"/>
        <v>1216</v>
      </c>
      <c r="R441" s="65"/>
      <c r="S441" s="65"/>
      <c r="T441" s="62"/>
      <c r="U441" s="242"/>
      <c r="V441" s="39" t="e">
        <f>$V$219</f>
        <v>#REF!</v>
      </c>
      <c r="W441" s="43"/>
      <c r="AB441" s="80" t="s">
        <v>609</v>
      </c>
    </row>
    <row r="442" spans="4:33" ht="15.75" x14ac:dyDescent="0.25">
      <c r="D442" s="247" t="s">
        <v>278</v>
      </c>
      <c r="E442" s="248">
        <f t="shared" ref="E442:K442" si="125">E225</f>
        <v>1</v>
      </c>
      <c r="F442" s="248">
        <f t="shared" si="125"/>
        <v>1</v>
      </c>
      <c r="G442" s="248">
        <f t="shared" si="125"/>
        <v>0</v>
      </c>
      <c r="H442" s="248">
        <f t="shared" si="125"/>
        <v>0</v>
      </c>
      <c r="I442" s="248">
        <f t="shared" si="125"/>
        <v>0</v>
      </c>
      <c r="J442" s="248">
        <f t="shared" si="125"/>
        <v>0</v>
      </c>
      <c r="K442" s="249">
        <f t="shared" si="125"/>
        <v>2148</v>
      </c>
      <c r="R442" s="28"/>
      <c r="S442" s="62"/>
      <c r="T442" s="62"/>
      <c r="U442" s="242"/>
      <c r="V442" s="39" t="e">
        <f>$V$225</f>
        <v>#REF!</v>
      </c>
      <c r="W442" s="43"/>
      <c r="AB442" t="s">
        <v>618</v>
      </c>
    </row>
    <row r="443" spans="4:33" ht="15.75" x14ac:dyDescent="0.25">
      <c r="D443" s="250" t="s">
        <v>2</v>
      </c>
      <c r="E443" s="248">
        <f t="shared" ref="E443:K443" si="126">E251</f>
        <v>8</v>
      </c>
      <c r="F443" s="248">
        <f t="shared" si="126"/>
        <v>4</v>
      </c>
      <c r="G443" s="248">
        <f t="shared" si="126"/>
        <v>5</v>
      </c>
      <c r="H443" s="248">
        <f t="shared" si="126"/>
        <v>2</v>
      </c>
      <c r="I443" s="248">
        <f t="shared" si="126"/>
        <v>149</v>
      </c>
      <c r="J443" s="248">
        <f t="shared" si="126"/>
        <v>0</v>
      </c>
      <c r="K443" s="249">
        <f t="shared" si="126"/>
        <v>243</v>
      </c>
      <c r="R443" s="65"/>
      <c r="S443" s="65"/>
      <c r="T443" s="62"/>
      <c r="U443" s="242"/>
      <c r="V443" s="39" t="e">
        <f>$V$251</f>
        <v>#REF!</v>
      </c>
      <c r="W443" s="43"/>
      <c r="AB443" t="s">
        <v>610</v>
      </c>
    </row>
    <row r="444" spans="4:33" ht="15.75" x14ac:dyDescent="0.25">
      <c r="D444" s="247" t="s">
        <v>4</v>
      </c>
      <c r="E444" s="248">
        <f t="shared" ref="E444:K444" si="127">E273</f>
        <v>7</v>
      </c>
      <c r="F444" s="248">
        <f t="shared" si="127"/>
        <v>0</v>
      </c>
      <c r="G444" s="248">
        <f t="shared" si="127"/>
        <v>3</v>
      </c>
      <c r="H444" s="248">
        <f t="shared" si="127"/>
        <v>1</v>
      </c>
      <c r="I444" s="248">
        <f t="shared" si="127"/>
        <v>35</v>
      </c>
      <c r="J444" s="248">
        <f t="shared" si="127"/>
        <v>0</v>
      </c>
      <c r="K444" s="249">
        <f t="shared" si="127"/>
        <v>251</v>
      </c>
      <c r="R444" s="28"/>
      <c r="S444" s="62"/>
      <c r="T444" s="62"/>
      <c r="U444" s="242"/>
      <c r="V444" s="39" t="e">
        <f>$V$273</f>
        <v>#REF!</v>
      </c>
      <c r="W444" s="43"/>
      <c r="AB444" t="s">
        <v>611</v>
      </c>
    </row>
    <row r="445" spans="4:33" ht="15.75" x14ac:dyDescent="0.25">
      <c r="D445" s="247" t="s">
        <v>28</v>
      </c>
      <c r="E445" s="248">
        <f t="shared" ref="E445:K445" si="128">E306</f>
        <v>2</v>
      </c>
      <c r="F445" s="248">
        <f t="shared" si="128"/>
        <v>5</v>
      </c>
      <c r="G445" s="248">
        <f t="shared" si="128"/>
        <v>12</v>
      </c>
      <c r="H445" s="248">
        <f t="shared" si="128"/>
        <v>0</v>
      </c>
      <c r="I445" s="248">
        <f t="shared" si="128"/>
        <v>6</v>
      </c>
      <c r="J445" s="248">
        <f t="shared" si="128"/>
        <v>0</v>
      </c>
      <c r="K445" s="249">
        <f t="shared" si="128"/>
        <v>2244</v>
      </c>
      <c r="R445" s="65"/>
      <c r="S445" s="65"/>
      <c r="T445" s="62"/>
      <c r="U445" s="242"/>
      <c r="V445" s="39" t="e">
        <f>$V$306</f>
        <v>#REF!</v>
      </c>
      <c r="W445" s="43"/>
      <c r="AB445" t="s">
        <v>619</v>
      </c>
    </row>
    <row r="446" spans="4:33" ht="15.75" x14ac:dyDescent="0.25">
      <c r="D446" s="247" t="s">
        <v>29</v>
      </c>
      <c r="E446" s="248">
        <f t="shared" ref="E446:K446" si="129">E347</f>
        <v>29</v>
      </c>
      <c r="F446" s="248">
        <f t="shared" si="129"/>
        <v>1</v>
      </c>
      <c r="G446" s="248">
        <f t="shared" si="129"/>
        <v>2</v>
      </c>
      <c r="H446" s="248">
        <f t="shared" si="129"/>
        <v>0</v>
      </c>
      <c r="I446" s="248">
        <f t="shared" si="129"/>
        <v>0</v>
      </c>
      <c r="J446" s="248">
        <f t="shared" si="129"/>
        <v>0</v>
      </c>
      <c r="K446" s="249">
        <f t="shared" si="129"/>
        <v>502</v>
      </c>
      <c r="R446" s="65"/>
      <c r="S446" s="65"/>
      <c r="T446" s="62"/>
      <c r="U446" s="242"/>
      <c r="V446" s="39" t="e">
        <f>$V$347</f>
        <v>#VALUE!</v>
      </c>
      <c r="W446" s="43"/>
      <c r="AB446" t="s">
        <v>620</v>
      </c>
    </row>
    <row r="447" spans="4:33" ht="15.75" x14ac:dyDescent="0.25">
      <c r="D447" s="247" t="s">
        <v>30</v>
      </c>
      <c r="E447" s="248">
        <f t="shared" ref="E447:K447" si="130">E392</f>
        <v>10</v>
      </c>
      <c r="F447" s="248">
        <f t="shared" si="130"/>
        <v>22</v>
      </c>
      <c r="G447" s="248">
        <f t="shared" si="130"/>
        <v>8</v>
      </c>
      <c r="H447" s="248">
        <f t="shared" si="130"/>
        <v>0</v>
      </c>
      <c r="I447" s="248">
        <f t="shared" si="130"/>
        <v>68</v>
      </c>
      <c r="J447" s="248">
        <f t="shared" si="130"/>
        <v>0</v>
      </c>
      <c r="K447" s="249">
        <f t="shared" si="130"/>
        <v>2000</v>
      </c>
      <c r="R447" s="28"/>
      <c r="S447" s="62"/>
      <c r="T447" s="62"/>
      <c r="U447" s="242"/>
      <c r="V447" s="39" t="e">
        <f>$V$392</f>
        <v>#VALUE!</v>
      </c>
      <c r="W447" s="43"/>
      <c r="AB447" t="s">
        <v>612</v>
      </c>
    </row>
    <row r="448" spans="4:33" ht="16.5" thickBot="1" x14ac:dyDescent="0.3">
      <c r="D448" s="250" t="s">
        <v>31</v>
      </c>
      <c r="E448" s="248">
        <f t="shared" ref="E448:K448" si="131">E413</f>
        <v>5</v>
      </c>
      <c r="F448" s="248">
        <f t="shared" si="131"/>
        <v>0</v>
      </c>
      <c r="G448" s="248">
        <f t="shared" si="131"/>
        <v>7</v>
      </c>
      <c r="H448" s="248">
        <f t="shared" si="131"/>
        <v>0</v>
      </c>
      <c r="I448" s="248">
        <f t="shared" si="131"/>
        <v>0</v>
      </c>
      <c r="J448" s="248">
        <f t="shared" si="131"/>
        <v>1</v>
      </c>
      <c r="K448" s="248">
        <f t="shared" si="131"/>
        <v>14</v>
      </c>
      <c r="R448" s="65"/>
      <c r="S448" s="65"/>
      <c r="T448" s="62"/>
      <c r="U448" s="243"/>
      <c r="V448" s="40" t="e">
        <f>$V$420</f>
        <v>#REF!</v>
      </c>
      <c r="W448" s="43"/>
      <c r="AB448" t="s">
        <v>613</v>
      </c>
    </row>
    <row r="449" spans="4:28" ht="15.75" x14ac:dyDescent="0.25">
      <c r="D449" s="247" t="s">
        <v>266</v>
      </c>
      <c r="E449" s="251">
        <f t="shared" ref="E449:K449" si="132">SUM(E428:E448)</f>
        <v>139</v>
      </c>
      <c r="F449" s="251">
        <f t="shared" si="132"/>
        <v>44</v>
      </c>
      <c r="G449" s="251">
        <f t="shared" si="132"/>
        <v>60</v>
      </c>
      <c r="H449" s="251">
        <f t="shared" si="132"/>
        <v>35</v>
      </c>
      <c r="I449" s="251">
        <f t="shared" si="132"/>
        <v>539</v>
      </c>
      <c r="J449" s="251">
        <f t="shared" ref="J449" si="133">SUM(J428:J448)</f>
        <v>1</v>
      </c>
      <c r="K449" s="252">
        <f t="shared" si="132"/>
        <v>12134</v>
      </c>
      <c r="R449" s="28"/>
      <c r="S449" s="62"/>
      <c r="T449" s="62"/>
      <c r="U449" s="63"/>
      <c r="V449" s="64"/>
      <c r="W449" s="43"/>
      <c r="AB449" t="s">
        <v>614</v>
      </c>
    </row>
    <row r="450" spans="4:28" ht="15.75" x14ac:dyDescent="0.25">
      <c r="D450" s="253" t="s">
        <v>285</v>
      </c>
      <c r="E450" s="254" t="s">
        <v>265</v>
      </c>
      <c r="F450" s="254" t="s">
        <v>265</v>
      </c>
      <c r="G450" s="254" t="s">
        <v>265</v>
      </c>
      <c r="H450" s="254" t="s">
        <v>265</v>
      </c>
      <c r="I450" s="255"/>
      <c r="J450" s="254" t="s">
        <v>265</v>
      </c>
      <c r="K450" s="254"/>
      <c r="R450" s="65"/>
      <c r="S450" s="65"/>
      <c r="T450" s="65"/>
      <c r="U450" s="65"/>
      <c r="V450" s="66"/>
      <c r="W450" s="43"/>
      <c r="AB450" s="239"/>
    </row>
    <row r="451" spans="4:28" ht="15.75" x14ac:dyDescent="0.25">
      <c r="D451" s="247" t="s">
        <v>3</v>
      </c>
      <c r="E451" s="256">
        <f t="shared" ref="E451:K451" si="134">SUM(E449:E449)</f>
        <v>139</v>
      </c>
      <c r="F451" s="256">
        <f t="shared" si="134"/>
        <v>44</v>
      </c>
      <c r="G451" s="256">
        <f t="shared" si="134"/>
        <v>60</v>
      </c>
      <c r="H451" s="256">
        <f t="shared" si="134"/>
        <v>35</v>
      </c>
      <c r="I451" s="256">
        <f t="shared" si="134"/>
        <v>539</v>
      </c>
      <c r="J451" s="256">
        <f t="shared" si="134"/>
        <v>1</v>
      </c>
      <c r="K451" s="249">
        <f t="shared" si="134"/>
        <v>12134</v>
      </c>
      <c r="R451" s="28"/>
      <c r="S451" s="62"/>
      <c r="T451" s="62"/>
      <c r="U451" s="244"/>
      <c r="V451" s="245"/>
      <c r="W451" s="43"/>
      <c r="AB451" s="354" t="s">
        <v>617</v>
      </c>
    </row>
    <row r="452" spans="4:28" ht="18.75" customHeight="1" x14ac:dyDescent="0.25">
      <c r="D452" s="391" t="s">
        <v>622</v>
      </c>
      <c r="E452" s="240">
        <f>E451</f>
        <v>139</v>
      </c>
      <c r="F452" s="389">
        <f>SUM(F451:H451)</f>
        <v>139</v>
      </c>
      <c r="G452" s="389"/>
      <c r="H452" s="389"/>
      <c r="I452" s="241">
        <f>I451</f>
        <v>539</v>
      </c>
      <c r="J452" s="241">
        <f>J451</f>
        <v>1</v>
      </c>
      <c r="K452" s="246"/>
      <c r="L452" s="395" t="s">
        <v>621</v>
      </c>
      <c r="M452" s="396"/>
      <c r="N452" s="396"/>
      <c r="R452" s="28"/>
      <c r="S452" s="28"/>
      <c r="T452" s="28"/>
      <c r="U452" s="58"/>
      <c r="V452" s="58"/>
      <c r="W452" s="43"/>
      <c r="AB452" s="354"/>
    </row>
    <row r="453" spans="4:28" ht="15.75" x14ac:dyDescent="0.25">
      <c r="D453" s="391"/>
      <c r="E453" s="240">
        <f>E452</f>
        <v>139</v>
      </c>
      <c r="F453" s="389">
        <f>F452+I452+J452</f>
        <v>679</v>
      </c>
      <c r="G453" s="389"/>
      <c r="H453" s="389"/>
      <c r="I453" s="389"/>
      <c r="J453" s="389"/>
      <c r="K453" s="314" t="s">
        <v>648</v>
      </c>
      <c r="L453" s="397">
        <f>E453/E454</f>
        <v>0.16992665036674817</v>
      </c>
      <c r="M453" s="397"/>
      <c r="N453" s="397"/>
      <c r="R453" s="28"/>
      <c r="S453" s="28"/>
      <c r="T453" s="28"/>
      <c r="U453" s="62"/>
      <c r="V453" s="58"/>
      <c r="W453" s="239"/>
      <c r="AB453" s="239"/>
    </row>
    <row r="454" spans="4:28" ht="15.75" x14ac:dyDescent="0.25">
      <c r="D454" s="391"/>
      <c r="E454" s="389">
        <f>SUM(E453+F453)</f>
        <v>818</v>
      </c>
      <c r="F454" s="389"/>
      <c r="G454" s="389"/>
      <c r="H454" s="389"/>
      <c r="I454" s="389"/>
      <c r="J454" s="389"/>
      <c r="K454" s="314" t="s">
        <v>649</v>
      </c>
      <c r="L454" s="397"/>
      <c r="M454" s="397"/>
      <c r="N454" s="397"/>
      <c r="R454" s="28"/>
      <c r="S454" s="28"/>
      <c r="T454" s="28"/>
      <c r="U454" s="238"/>
      <c r="V454" s="238"/>
      <c r="W454" s="239"/>
    </row>
    <row r="455" spans="4:28" ht="7.5" customHeight="1" x14ac:dyDescent="0.25">
      <c r="E455" s="37"/>
      <c r="F455" s="37"/>
      <c r="G455" s="37"/>
      <c r="H455" s="37"/>
      <c r="I455" s="37"/>
      <c r="J455" s="37"/>
      <c r="T455" s="48"/>
    </row>
    <row r="456" spans="4:28" ht="18.75" customHeight="1" x14ac:dyDescent="0.25">
      <c r="D456" s="390" t="s">
        <v>627</v>
      </c>
      <c r="E456" s="390"/>
      <c r="F456" s="266">
        <f t="shared" ref="F456:J456" si="135">L424</f>
        <v>240</v>
      </c>
      <c r="G456" s="266">
        <f t="shared" si="135"/>
        <v>165</v>
      </c>
      <c r="H456" s="266">
        <f t="shared" si="135"/>
        <v>59</v>
      </c>
      <c r="I456" s="266">
        <f t="shared" si="135"/>
        <v>20</v>
      </c>
      <c r="J456" s="266">
        <f t="shared" si="135"/>
        <v>414</v>
      </c>
    </row>
    <row r="457" spans="4:28" ht="42" customHeight="1" x14ac:dyDescent="0.25">
      <c r="D457" s="390"/>
      <c r="E457" s="390"/>
      <c r="F457" s="263" t="s">
        <v>625</v>
      </c>
      <c r="G457" s="265" t="s">
        <v>626</v>
      </c>
      <c r="H457" s="264" t="s">
        <v>286</v>
      </c>
      <c r="I457" s="264" t="s">
        <v>148</v>
      </c>
      <c r="J457" s="264" t="s">
        <v>290</v>
      </c>
    </row>
    <row r="458" spans="4:28" ht="6.75" customHeight="1" x14ac:dyDescent="0.25"/>
    <row r="459" spans="4:28" x14ac:dyDescent="0.25">
      <c r="D459" s="267" t="s">
        <v>630</v>
      </c>
    </row>
    <row r="460" spans="4:28" x14ac:dyDescent="0.25">
      <c r="D460" s="128" t="s">
        <v>631</v>
      </c>
      <c r="I460" s="34">
        <f>$I$16</f>
        <v>3</v>
      </c>
    </row>
    <row r="461" spans="4:28" x14ac:dyDescent="0.25">
      <c r="D461" s="128" t="s">
        <v>632</v>
      </c>
      <c r="I461" s="34">
        <f>$I$40</f>
        <v>52</v>
      </c>
    </row>
    <row r="462" spans="4:28" x14ac:dyDescent="0.25">
      <c r="D462" s="128" t="s">
        <v>155</v>
      </c>
      <c r="I462" s="34">
        <f>$I$85</f>
        <v>220</v>
      </c>
    </row>
    <row r="463" spans="4:28" x14ac:dyDescent="0.25">
      <c r="D463" s="128" t="s">
        <v>362</v>
      </c>
      <c r="I463" s="34">
        <f>SUM(I78:I84)</f>
        <v>6</v>
      </c>
    </row>
    <row r="464" spans="4:28" x14ac:dyDescent="0.25">
      <c r="D464" s="128" t="s">
        <v>275</v>
      </c>
      <c r="I464" s="34">
        <f>$I$249</f>
        <v>25</v>
      </c>
    </row>
    <row r="465" spans="4:9" x14ac:dyDescent="0.25">
      <c r="D465" s="128" t="s">
        <v>628</v>
      </c>
      <c r="I465" s="34">
        <f>$I$250</f>
        <v>124</v>
      </c>
    </row>
    <row r="466" spans="4:9" x14ac:dyDescent="0.25">
      <c r="D466" s="128" t="s">
        <v>20</v>
      </c>
      <c r="I466" s="34">
        <f>$I$272</f>
        <v>35</v>
      </c>
    </row>
    <row r="467" spans="4:9" x14ac:dyDescent="0.25">
      <c r="D467" s="128" t="s">
        <v>633</v>
      </c>
      <c r="I467" s="34">
        <f>$I$306</f>
        <v>6</v>
      </c>
    </row>
    <row r="468" spans="4:9" x14ac:dyDescent="0.25">
      <c r="D468" s="128" t="s">
        <v>530</v>
      </c>
      <c r="I468" s="34">
        <f>$I$390</f>
        <v>2</v>
      </c>
    </row>
    <row r="469" spans="4:9" x14ac:dyDescent="0.25">
      <c r="D469" s="128" t="s">
        <v>629</v>
      </c>
      <c r="I469" s="34">
        <f>$I$391</f>
        <v>66</v>
      </c>
    </row>
    <row r="470" spans="4:9" x14ac:dyDescent="0.25">
      <c r="D470" s="247" t="s">
        <v>3</v>
      </c>
      <c r="I470" s="268">
        <f>SUM(I460:I469)</f>
        <v>539</v>
      </c>
    </row>
  </sheetData>
  <mergeCells count="112">
    <mergeCell ref="D456:E457"/>
    <mergeCell ref="D452:D454"/>
    <mergeCell ref="D425:K425"/>
    <mergeCell ref="F453:J453"/>
    <mergeCell ref="E454:J454"/>
    <mergeCell ref="L2:M2"/>
    <mergeCell ref="N2:P2"/>
    <mergeCell ref="L452:N452"/>
    <mergeCell ref="L453:N454"/>
    <mergeCell ref="A396:J396"/>
    <mergeCell ref="A348:J348"/>
    <mergeCell ref="A349:J349"/>
    <mergeCell ref="A395:J395"/>
    <mergeCell ref="A421:J421"/>
    <mergeCell ref="A422:J422"/>
    <mergeCell ref="A258:J258"/>
    <mergeCell ref="A259:J259"/>
    <mergeCell ref="A260:J260"/>
    <mergeCell ref="A221:J221"/>
    <mergeCell ref="A222:J222"/>
    <mergeCell ref="B226:J226"/>
    <mergeCell ref="B227:J227"/>
    <mergeCell ref="B228:J228"/>
    <mergeCell ref="B229:J229"/>
    <mergeCell ref="AB2:AB3"/>
    <mergeCell ref="F452:H452"/>
    <mergeCell ref="A309:J309"/>
    <mergeCell ref="A310:J310"/>
    <mergeCell ref="A311:J311"/>
    <mergeCell ref="A312:J312"/>
    <mergeCell ref="A313:J313"/>
    <mergeCell ref="A314:J314"/>
    <mergeCell ref="A394:J394"/>
    <mergeCell ref="A393:J393"/>
    <mergeCell ref="A274:J274"/>
    <mergeCell ref="A275:J275"/>
    <mergeCell ref="A276:J276"/>
    <mergeCell ref="A277:J277"/>
    <mergeCell ref="A278:J278"/>
    <mergeCell ref="A279:J279"/>
    <mergeCell ref="A280:J280"/>
    <mergeCell ref="A307:J307"/>
    <mergeCell ref="A308:J308"/>
    <mergeCell ref="A253:J253"/>
    <mergeCell ref="A254:J254"/>
    <mergeCell ref="A255:J255"/>
    <mergeCell ref="A256:J256"/>
    <mergeCell ref="A257:J257"/>
    <mergeCell ref="B230:J230"/>
    <mergeCell ref="B231:J231"/>
    <mergeCell ref="A252:J252"/>
    <mergeCell ref="A192:J192"/>
    <mergeCell ref="A193:J193"/>
    <mergeCell ref="A194:J194"/>
    <mergeCell ref="A195:J195"/>
    <mergeCell ref="A196:J196"/>
    <mergeCell ref="A197:J197"/>
    <mergeCell ref="A198:J198"/>
    <mergeCell ref="A220:J220"/>
    <mergeCell ref="A149:J149"/>
    <mergeCell ref="A175:J175"/>
    <mergeCell ref="A174:J174"/>
    <mergeCell ref="A173:J173"/>
    <mergeCell ref="A172:J172"/>
    <mergeCell ref="A171:J171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51:J51"/>
    <mergeCell ref="A52:J52"/>
    <mergeCell ref="A53:J53"/>
    <mergeCell ref="A54:J54"/>
    <mergeCell ref="A61:J61"/>
    <mergeCell ref="R2:R3"/>
    <mergeCell ref="A2:A3"/>
    <mergeCell ref="B2:B3"/>
    <mergeCell ref="C2:C3"/>
    <mergeCell ref="F2:K2"/>
    <mergeCell ref="A41:J41"/>
    <mergeCell ref="A42:J42"/>
    <mergeCell ref="A43:J43"/>
    <mergeCell ref="A44:J44"/>
    <mergeCell ref="A144:J144"/>
    <mergeCell ref="E426:K426"/>
    <mergeCell ref="D426:D427"/>
    <mergeCell ref="AB253:AB255"/>
    <mergeCell ref="W2:W3"/>
    <mergeCell ref="A1:AB1"/>
    <mergeCell ref="AB437:AB438"/>
    <mergeCell ref="AB451:AB452"/>
    <mergeCell ref="A415:D415"/>
    <mergeCell ref="A114:J114"/>
    <mergeCell ref="A115:J115"/>
    <mergeCell ref="A116:J116"/>
    <mergeCell ref="X2:X3"/>
    <mergeCell ref="Y2:Y3"/>
    <mergeCell ref="Z2:Z3"/>
    <mergeCell ref="T2:T3"/>
    <mergeCell ref="U2:U3"/>
    <mergeCell ref="V2:V3"/>
    <mergeCell ref="S2:S3"/>
    <mergeCell ref="E2:E3"/>
    <mergeCell ref="D2:D3"/>
    <mergeCell ref="A48:J48"/>
    <mergeCell ref="A49:J49"/>
    <mergeCell ref="A50:J50"/>
  </mergeCells>
  <pageMargins left="0.2" right="0" top="0.7" bottom="0.25" header="0.3" footer="0.15"/>
  <pageSetup paperSize="9" fitToHeight="0" orientation="portrait" r:id="rId1"/>
  <headerFooter>
    <oddHeader>&amp;L&amp;"-,Bold"&amp;14DRAFT for discussion purposes only; OC unapproved&amp;R 4 March 2019</oddHeader>
    <oddFooter>&amp;C&amp;P of &amp;N</oddFooter>
  </headerFooter>
  <rowBreaks count="5" manualBreakCount="5">
    <brk id="60" max="27" man="1"/>
    <brk id="175" max="27" man="1"/>
    <brk id="225" max="27" man="1"/>
    <brk id="273" max="27" man="1"/>
    <brk id="420" max="2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Cover</vt:lpstr>
      <vt:lpstr>Document control &amp; content</vt:lpstr>
      <vt:lpstr>Staffing Plan Master</vt:lpstr>
      <vt:lpstr>'Staffing Plan Master'!Area_stampa</vt:lpstr>
      <vt:lpstr>'Staffing Plan Master'!Titoli_stampa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FISU Consultancy</dc:creator>
  <cp:lastModifiedBy>Utente14</cp:lastModifiedBy>
  <cp:lastPrinted>2019-03-05T11:54:44Z</cp:lastPrinted>
  <dcterms:created xsi:type="dcterms:W3CDTF">2013-03-04T15:55:38Z</dcterms:created>
  <dcterms:modified xsi:type="dcterms:W3CDTF">2019-03-05T12:08:32Z</dcterms:modified>
</cp:coreProperties>
</file>